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AE33EFA3-8901-4E59-94CC-00577336C1B8}" xr6:coauthVersionLast="31" xr6:coauthVersionMax="31" xr10:uidLastSave="{00000000-0000-0000-0000-000000000000}"/>
  <bookViews>
    <workbookView xWindow="0" yWindow="0" windowWidth="20490" windowHeight="6645" firstSheet="1" activeTab="6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0" hidden="1">'ALL RISKS TUTELA DEL PATRIMONIO'!$C$1:$C$19</definedName>
    <definedName name="_xlnm._FilterDatabase" localSheetId="1" hidden="1">INFORTUNI!$C$1:$C$3</definedName>
    <definedName name="_xlnm._FilterDatabase" localSheetId="3" hidden="1">RCA!$E$1:$E$3</definedName>
    <definedName name="_xlnm._FilterDatabase" localSheetId="5" hidden="1">RCTO!$C$1:$C$111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6" l="1"/>
  <c r="E20" i="3"/>
  <c r="D20" i="3"/>
  <c r="E19" i="1" l="1"/>
  <c r="D21" i="1" s="1"/>
  <c r="E21" i="1" s="1"/>
  <c r="D19" i="1"/>
  <c r="E24" i="5"/>
  <c r="E13" i="6" l="1"/>
  <c r="E111" i="7"/>
  <c r="D111" i="7"/>
  <c r="D24" i="5"/>
  <c r="D4" i="5"/>
  <c r="D20" i="5"/>
  <c r="D13" i="5"/>
  <c r="D16" i="5"/>
  <c r="D22" i="5"/>
  <c r="D10" i="5"/>
  <c r="D12" i="5"/>
  <c r="D15" i="5"/>
  <c r="D7" i="5"/>
  <c r="D11" i="5"/>
  <c r="D5" i="5"/>
  <c r="D23" i="5"/>
  <c r="D8" i="5"/>
  <c r="D18" i="5"/>
  <c r="D21" i="5"/>
  <c r="D17" i="5"/>
  <c r="D14" i="5"/>
  <c r="D9" i="5"/>
  <c r="D19" i="5"/>
  <c r="D6" i="5"/>
</calcChain>
</file>

<file path=xl/sharedStrings.xml><?xml version="1.0" encoding="utf-8"?>
<sst xmlns="http://schemas.openxmlformats.org/spreadsheetml/2006/main" count="434" uniqueCount="121">
  <si>
    <t>Descrizione Evento</t>
  </si>
  <si>
    <t>Importo Riservato</t>
  </si>
  <si>
    <t>Stato Sinistro</t>
  </si>
  <si>
    <t>Importo Liquidato</t>
  </si>
  <si>
    <t>TOTALE</t>
  </si>
  <si>
    <t>1-CARDGES</t>
  </si>
  <si>
    <t>4-CARDDEB</t>
  </si>
  <si>
    <t>N.S.</t>
  </si>
  <si>
    <t>2-CARDMIX</t>
  </si>
  <si>
    <t>13/01/2017</t>
  </si>
  <si>
    <t>NOCARD</t>
  </si>
  <si>
    <t>13/09/2018</t>
  </si>
  <si>
    <t>SENZA SEGUITO</t>
  </si>
  <si>
    <t>PAGATO</t>
  </si>
  <si>
    <t>APERTO</t>
  </si>
  <si>
    <t>Data Sinistro</t>
  </si>
  <si>
    <t>27/06/2019</t>
  </si>
  <si>
    <t>29/03/2019</t>
  </si>
  <si>
    <t>18/03/2019</t>
  </si>
  <si>
    <t>29/01/2019</t>
  </si>
  <si>
    <t>PERIODO DI OSSERVAZIONE 31/12/2015-30/04/2020</t>
  </si>
  <si>
    <t>COMUNE DI CASTEL SAN PIETRO TERME</t>
  </si>
  <si>
    <t>INSIDIA STRADALE (GHIACCIO/NEVE) - LESIONI</t>
  </si>
  <si>
    <t>INSIDIA STRADALE (TOMBINO) - DANNI MATERIALI</t>
  </si>
  <si>
    <t xml:space="preserve">INSIDIA STRADALE (BUCA) - DANNI MATERIALI </t>
  </si>
  <si>
    <t>DANNO DA ANIMALI SELVATICI</t>
  </si>
  <si>
    <t>CADUTA PASSANTE</t>
  </si>
  <si>
    <t>ALLAGAMENTO</t>
  </si>
  <si>
    <t>CADUTA CICLISTA - LESIONI</t>
  </si>
  <si>
    <t>INSIDIA STRADALE (SCONNESSIONE) - LESIONI</t>
  </si>
  <si>
    <t>DANNI A VEICOLI DI TERZI</t>
  </si>
  <si>
    <t>ALTRO</t>
  </si>
  <si>
    <t>CADUTA ALBERI/RAMI</t>
  </si>
  <si>
    <t>CADUTA CICLISTA</t>
  </si>
  <si>
    <t>DANNO DA INSIDIA STRADALE (GHIACCIO/NEVE)</t>
  </si>
  <si>
    <t>DANNO A COSE DI TERZI (NO DA ACQUA)</t>
  </si>
  <si>
    <t>DANNO DA FAUNA SELVATICA</t>
  </si>
  <si>
    <t>DANNO DA INSIDIA STRADALE (SCONNESSIONI)</t>
  </si>
  <si>
    <t>DANNO DA INSIDIA STRADALE (BUCA)</t>
  </si>
  <si>
    <t>MANCATO GUADAGNO</t>
  </si>
  <si>
    <t>INVESTIMENTO PEDONE</t>
  </si>
  <si>
    <t>DANNO DA INSIDIA STRADALE (TOMBINO)</t>
  </si>
  <si>
    <t>DANNO DA INSIDIA STRADALE (MANUFATTO ABBANDONATO)</t>
  </si>
  <si>
    <t>LESIONI FISICHE</t>
  </si>
  <si>
    <t>DANNO DA INSIDIA STRADALE (MANCANZA DI ILLUMINAZIONE)</t>
  </si>
  <si>
    <t>DANNO DA INSIDIA STRADALE (PIETRISCO)</t>
  </si>
  <si>
    <t>Rottura tubazione acqua: Danni da bagnamento, riferitamente riconducibili a perdita rete fognaria, danneggiano gli immobili di cp. In attesa di doc. x incarico peritale.</t>
  </si>
  <si>
    <t>COMUNE DI CASTEL SAN PIETRO TERME POL. ALL RISKS TUTELA DEL PATRIMONIO</t>
  </si>
  <si>
    <t>21/05/2017</t>
  </si>
  <si>
    <t>12/09/2016</t>
  </si>
  <si>
    <t>07/10/2019</t>
  </si>
  <si>
    <t>11/04/2018</t>
  </si>
  <si>
    <t>13/06/2019</t>
  </si>
  <si>
    <t>27/05/2019</t>
  </si>
  <si>
    <t>08/02/2019</t>
  </si>
  <si>
    <t>08/03/2018</t>
  </si>
  <si>
    <t>01/12/2017</t>
  </si>
  <si>
    <t>21/11/2017</t>
  </si>
  <si>
    <t>15/09/2017</t>
  </si>
  <si>
    <t>COMUNE DI CASTEL SAN PIETRO TERME POL. INFORTUNI</t>
  </si>
  <si>
    <t>COMUNE DI CASTEL SAN PIETRO TERME POL. KASKO</t>
  </si>
  <si>
    <t>23/08/2017</t>
  </si>
  <si>
    <t>31/03/2017</t>
  </si>
  <si>
    <t>14/11/2016</t>
  </si>
  <si>
    <t>31/10/2016</t>
  </si>
  <si>
    <t>26/09/2016</t>
  </si>
  <si>
    <t>21/05/2018</t>
  </si>
  <si>
    <t>24/05/2018</t>
  </si>
  <si>
    <t>20/03/2019</t>
  </si>
  <si>
    <t>02/12/2017</t>
  </si>
  <si>
    <t>COMUNE DI CASTEL SAN PIETRO TERME POL. RC PATRIMONIALE</t>
  </si>
  <si>
    <t>Risarcimento danni</t>
  </si>
  <si>
    <t>Directors and Officers</t>
  </si>
  <si>
    <t>Richiesta risarcimeto danni</t>
  </si>
  <si>
    <t>RICHIESTA RISARCIMENTO DANNI</t>
  </si>
  <si>
    <t>ATTO DI CITAZIONE</t>
  </si>
  <si>
    <t>ERRORE PROFESSIONALE</t>
  </si>
  <si>
    <t>ATTO DI CITAZIONE DAVANTI AL TAR</t>
  </si>
  <si>
    <t>RICORSO TAR</t>
  </si>
  <si>
    <t>17/05/2017</t>
  </si>
  <si>
    <t>26/01/2017</t>
  </si>
  <si>
    <t>24/01/2017</t>
  </si>
  <si>
    <t>18/10/2016</t>
  </si>
  <si>
    <t>20/09/2016</t>
  </si>
  <si>
    <t>13/04/2016</t>
  </si>
  <si>
    <t>01/04/2016</t>
  </si>
  <si>
    <t>17/02/2016</t>
  </si>
  <si>
    <t>25/07/2019</t>
  </si>
  <si>
    <t>06/11/2017</t>
  </si>
  <si>
    <t>14/07/2017</t>
  </si>
  <si>
    <t>13/07/2017</t>
  </si>
  <si>
    <t>totale</t>
  </si>
  <si>
    <t xml:space="preserve"> Cp mentre è al mercato cade e urta con viso su spigolo bancarella. Perdita occhio.  Definito in concorso.</t>
  </si>
  <si>
    <t>Cp con bici cade causa presenza liquame colloso. Secondo perizia medica di parte cp avrebbe riportato frattura acetabolo dx. In attesa di doc. a conferma dinamica.</t>
  </si>
  <si>
    <t>n.d.</t>
  </si>
  <si>
    <t>Ricorso straordinario al Presidente della Repubblica per annullamento verbale conclusivo della Conferenza di servizi del 14 novembre 2019. Relazione di controdeduzione – sintesi non tecnica in data 30 ottobre. La  vicenda riguarda la variante urbanistica approvata dal Comune di Castel San Pietro Terme (BO)</t>
  </si>
  <si>
    <t>28/01/2020</t>
  </si>
  <si>
    <t>PERIODO DI OSSERVAZIONE 31/12/2015- 30/04/2020</t>
  </si>
  <si>
    <t>07/05/2015</t>
  </si>
  <si>
    <t>05/02/2014</t>
  </si>
  <si>
    <t>16/12/2014</t>
  </si>
  <si>
    <t>09/02/2015</t>
  </si>
  <si>
    <t>12/11/2015</t>
  </si>
  <si>
    <t>14/11/2014</t>
  </si>
  <si>
    <t>Ignoti si introducevano all'interno del magazzino comunale asportando macchina operatrice</t>
  </si>
  <si>
    <t>20/12/2019</t>
  </si>
  <si>
    <t>Si sviluppa incendio a partire da una lavapentola</t>
  </si>
  <si>
    <t>INCENDIO IMPIANTO COGENERATORE PISCINA</t>
  </si>
  <si>
    <t>ALLAGAMENTO: Piogge causano rigurgito fognario e conseguente allagamento. Incaricato perito. Sinistro respinto per assenza di responsabilità. Inviata comunicazione a Marsh in data 24/07/2019. Reiezione contestata da controparte, ma allo stato non pervenuti atti giudiziari. Il sinistro è stato respinto per assenza di responsabilità dell'Ente.</t>
  </si>
  <si>
    <t>Furto presso biblioteca comunale, guasti ladri e valori</t>
  </si>
  <si>
    <t>Furto presso palazzetto dello Sport</t>
  </si>
  <si>
    <t>Furto presso palazzetto dello sport (effrazione più oggetti vari). Il sinistro sta per essere liquidato in € 1.893,00.</t>
  </si>
  <si>
    <t>Rottura di una tubazione del gas metano</t>
  </si>
  <si>
    <t xml:space="preserve">Ignoti appiccano fuoco al centro ristoro La Lagosteria. </t>
  </si>
  <si>
    <t xml:space="preserve">A seguito temporale si verifica ingrossamento del fiume con danni al muro di contenimento del ponte denominato della " Mingardona". </t>
  </si>
  <si>
    <t xml:space="preserve">Furto presso magazzino comunale di bob cat e autoveicolo Iveco. </t>
  </si>
  <si>
    <t>COMUNE DI CASTEL SAN PIETRO TERME POL. TUTELA LEGALE</t>
  </si>
  <si>
    <t>PERIODO DI OSSERVAZIONE 31/12/2015-30/09/2020</t>
  </si>
  <si>
    <t>Ricorso straordinario al Presidente della Repubblica per annullamento verbale conclusivo della Conferenza di servizi del 14 novembre 2019- Collegato a sx RCP</t>
  </si>
  <si>
    <t>Non valorizzato</t>
  </si>
  <si>
    <t>Verbale contestazione violazione amministrativa da parte di ARPAE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</si>
</sst>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7" borderId="5" applyNumberFormat="0" applyAlignment="0" applyProtection="0"/>
    <xf numFmtId="0" fontId="10" fillId="8" borderId="6" applyNumberFormat="0" applyAlignment="0" applyProtection="0"/>
    <xf numFmtId="0" fontId="11" fillId="8" borderId="5" applyNumberFormat="0" applyAlignment="0" applyProtection="0"/>
    <xf numFmtId="0" fontId="12" fillId="0" borderId="7" applyNumberFormat="0" applyFill="0" applyAlignment="0" applyProtection="0"/>
    <xf numFmtId="0" fontId="13" fillId="9" borderId="8" applyNumberFormat="0" applyAlignment="0" applyProtection="0"/>
    <xf numFmtId="0" fontId="14" fillId="0" borderId="0" applyNumberFormat="0" applyFill="0" applyBorder="0" applyAlignment="0" applyProtection="0"/>
    <xf numFmtId="0" fontId="3" fillId="10" borderId="9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6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6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6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6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0" fontId="0" fillId="0" borderId="0" xfId="0" applyAlignment="1">
      <alignment horizontal="center"/>
    </xf>
    <xf numFmtId="14" fontId="0" fillId="0" borderId="1" xfId="0" applyNumberFormat="1" applyBorder="1"/>
    <xf numFmtId="0" fontId="2" fillId="3" borderId="1" xfId="0" applyNumberFormat="1" applyFont="1" applyFill="1" applyBorder="1" applyAlignment="1" applyProtection="1">
      <alignment horizontal="right" wrapText="1"/>
    </xf>
    <xf numFmtId="49" fontId="2" fillId="3" borderId="1" xfId="0" applyNumberFormat="1" applyFont="1" applyFill="1" applyBorder="1" applyAlignment="1" applyProtection="1">
      <alignment horizontal="left" wrapText="1"/>
    </xf>
    <xf numFmtId="164" fontId="2" fillId="3" borderId="1" xfId="0" applyNumberFormat="1" applyFont="1" applyFill="1" applyBorder="1" applyAlignment="1" applyProtection="1">
      <alignment horizontal="right" wrapText="1"/>
    </xf>
    <xf numFmtId="14" fontId="2" fillId="3" borderId="1" xfId="0" applyNumberFormat="1" applyFont="1" applyFill="1" applyBorder="1" applyAlignment="1" applyProtection="1">
      <alignment horizontal="right"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19" fillId="0" borderId="1" xfId="0" applyFont="1" applyBorder="1"/>
    <xf numFmtId="4" fontId="19" fillId="0" borderId="1" xfId="0" applyNumberFormat="1" applyFont="1" applyBorder="1" applyAlignment="1">
      <alignment horizontal="center"/>
    </xf>
    <xf numFmtId="44" fontId="19" fillId="0" borderId="1" xfId="43" applyFont="1" applyBorder="1"/>
    <xf numFmtId="4" fontId="19" fillId="0" borderId="1" xfId="0" applyNumberFormat="1" applyFont="1" applyFill="1" applyBorder="1" applyAlignment="1">
      <alignment horizontal="center"/>
    </xf>
    <xf numFmtId="44" fontId="19" fillId="0" borderId="1" xfId="43" applyFont="1" applyFill="1" applyBorder="1"/>
    <xf numFmtId="4" fontId="2" fillId="3" borderId="1" xfId="0" applyNumberFormat="1" applyFont="1" applyFill="1" applyBorder="1" applyAlignment="1" applyProtection="1">
      <alignment horizontal="right" wrapText="1"/>
    </xf>
    <xf numFmtId="0" fontId="0" fillId="0" borderId="0" xfId="0"/>
    <xf numFmtId="14" fontId="19" fillId="0" borderId="1" xfId="45" applyNumberFormat="1" applyFont="1" applyFill="1" applyBorder="1" applyAlignment="1">
      <alignment horizontal="right" wrapText="1"/>
    </xf>
    <xf numFmtId="164" fontId="19" fillId="0" borderId="1" xfId="45" applyNumberFormat="1" applyFont="1" applyFill="1" applyBorder="1" applyAlignment="1">
      <alignment horizontal="right" wrapText="1"/>
    </xf>
    <xf numFmtId="0" fontId="19" fillId="0" borderId="1" xfId="45" applyFont="1" applyFill="1" applyBorder="1" applyAlignment="1">
      <alignment wrapText="1"/>
    </xf>
    <xf numFmtId="0" fontId="19" fillId="0" borderId="1" xfId="45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/>
    </xf>
    <xf numFmtId="0" fontId="0" fillId="35" borderId="1" xfId="0" applyNumberFormat="1" applyFont="1" applyFill="1" applyBorder="1" applyAlignment="1" applyProtection="1">
      <alignment wrapText="1"/>
    </xf>
    <xf numFmtId="49" fontId="2" fillId="36" borderId="1" xfId="0" applyNumberFormat="1" applyFont="1" applyFill="1" applyBorder="1" applyAlignment="1" applyProtection="1">
      <alignment horizontal="left" wrapText="1"/>
    </xf>
    <xf numFmtId="0" fontId="2" fillId="36" borderId="1" xfId="0" applyNumberFormat="1" applyFont="1" applyFill="1" applyBorder="1" applyAlignment="1" applyProtection="1">
      <alignment horizontal="right" wrapText="1"/>
    </xf>
    <xf numFmtId="0" fontId="0" fillId="36" borderId="1" xfId="0" applyNumberFormat="1" applyFont="1" applyFill="1" applyBorder="1" applyAlignment="1" applyProtection="1">
      <alignment wrapText="1"/>
    </xf>
    <xf numFmtId="164" fontId="2" fillId="36" borderId="1" xfId="0" applyNumberFormat="1" applyFont="1" applyFill="1" applyBorder="1" applyAlignment="1" applyProtection="1">
      <alignment horizontal="right" wrapText="1"/>
    </xf>
    <xf numFmtId="0" fontId="19" fillId="36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4" fontId="19" fillId="0" borderId="1" xfId="0" applyNumberFormat="1" applyFont="1" applyBorder="1" applyAlignment="1">
      <alignment horizontal="center"/>
    </xf>
    <xf numFmtId="14" fontId="19" fillId="0" borderId="1" xfId="0" applyNumberFormat="1" applyFont="1" applyFill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43" fontId="0" fillId="0" borderId="1" xfId="46" applyFont="1" applyBorder="1" applyAlignment="1">
      <alignment wrapText="1"/>
    </xf>
  </cellXfs>
  <cellStyles count="47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" xfId="46" builtinId="3"/>
    <cellStyle name="Migliaia 2" xfId="42" xr:uid="{00000000-0005-0000-0000-000035000000}"/>
    <cellStyle name="Neutrale 2" xfId="35" xr:uid="{00000000-0005-0000-0000-000036000000}"/>
    <cellStyle name="Normale" xfId="0" builtinId="0"/>
    <cellStyle name="Normale_Foglio1" xfId="45" xr:uid="{00000000-0005-0000-0000-000001000000}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" xfId="44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  <cellStyle name="Valuta" xfId="4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E21"/>
  <sheetViews>
    <sheetView workbookViewId="0">
      <selection activeCell="C25" sqref="C25"/>
    </sheetView>
  </sheetViews>
  <sheetFormatPr defaultColWidth="30.140625" defaultRowHeight="15" x14ac:dyDescent="0.25"/>
  <cols>
    <col min="1" max="1" width="15.140625" style="10" customWidth="1"/>
    <col min="2" max="2" width="59.5703125" customWidth="1"/>
    <col min="3" max="3" width="19.42578125" customWidth="1"/>
    <col min="4" max="4" width="17.42578125" style="4" customWidth="1"/>
    <col min="5" max="5" width="17.140625" style="4" customWidth="1"/>
  </cols>
  <sheetData>
    <row r="1" spans="1:5" x14ac:dyDescent="0.25">
      <c r="A1" s="41" t="s">
        <v>20</v>
      </c>
      <c r="B1" s="41"/>
      <c r="C1" s="41"/>
      <c r="D1" s="41"/>
      <c r="E1" s="41"/>
    </row>
    <row r="2" spans="1:5" x14ac:dyDescent="0.25">
      <c r="A2" s="41" t="s">
        <v>47</v>
      </c>
      <c r="B2" s="41"/>
      <c r="C2" s="41"/>
      <c r="D2" s="41"/>
      <c r="E2" s="41"/>
    </row>
    <row r="3" spans="1:5" x14ac:dyDescent="0.25">
      <c r="A3" s="6" t="s">
        <v>15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ht="30" x14ac:dyDescent="0.25">
      <c r="A4" s="12" t="s">
        <v>48</v>
      </c>
      <c r="B4" s="30" t="s">
        <v>104</v>
      </c>
      <c r="C4" s="13" t="s">
        <v>13</v>
      </c>
      <c r="D4" s="14">
        <v>0</v>
      </c>
      <c r="E4" s="14">
        <v>10810</v>
      </c>
    </row>
    <row r="5" spans="1:5" x14ac:dyDescent="0.25">
      <c r="A5" s="12" t="s">
        <v>49</v>
      </c>
      <c r="B5" s="30" t="s">
        <v>94</v>
      </c>
      <c r="C5" s="13" t="s">
        <v>13</v>
      </c>
      <c r="D5" s="14">
        <v>0</v>
      </c>
      <c r="E5" s="14">
        <v>207</v>
      </c>
    </row>
    <row r="6" spans="1:5" x14ac:dyDescent="0.25">
      <c r="A6" s="12" t="s">
        <v>50</v>
      </c>
      <c r="B6" s="30" t="s">
        <v>109</v>
      </c>
      <c r="C6" s="13" t="s">
        <v>14</v>
      </c>
      <c r="D6" s="14">
        <v>2400</v>
      </c>
      <c r="E6" s="14">
        <v>0</v>
      </c>
    </row>
    <row r="7" spans="1:5" x14ac:dyDescent="0.25">
      <c r="A7" s="12" t="s">
        <v>51</v>
      </c>
      <c r="B7" s="30" t="s">
        <v>94</v>
      </c>
      <c r="C7" s="13" t="s">
        <v>13</v>
      </c>
      <c r="D7" s="14">
        <v>0</v>
      </c>
      <c r="E7" s="14">
        <v>3432.5</v>
      </c>
    </row>
    <row r="8" spans="1:5" x14ac:dyDescent="0.25">
      <c r="A8" s="32" t="s">
        <v>105</v>
      </c>
      <c r="B8" s="33" t="s">
        <v>107</v>
      </c>
      <c r="C8" s="31" t="s">
        <v>14</v>
      </c>
      <c r="D8" s="34">
        <v>6650</v>
      </c>
      <c r="E8" s="34">
        <v>0</v>
      </c>
    </row>
    <row r="9" spans="1:5" x14ac:dyDescent="0.25">
      <c r="A9" s="12" t="s">
        <v>52</v>
      </c>
      <c r="B9" s="30" t="s">
        <v>112</v>
      </c>
      <c r="C9" s="31" t="s">
        <v>14</v>
      </c>
      <c r="D9" s="14">
        <v>250</v>
      </c>
      <c r="E9" s="14">
        <v>0</v>
      </c>
    </row>
    <row r="10" spans="1:5" ht="30" x14ac:dyDescent="0.25">
      <c r="A10" s="12" t="s">
        <v>53</v>
      </c>
      <c r="B10" s="30" t="s">
        <v>111</v>
      </c>
      <c r="C10" s="31" t="s">
        <v>14</v>
      </c>
      <c r="D10" s="14">
        <v>2700</v>
      </c>
      <c r="E10" s="14">
        <v>0</v>
      </c>
    </row>
    <row r="11" spans="1:5" x14ac:dyDescent="0.25">
      <c r="A11" s="12" t="s">
        <v>18</v>
      </c>
      <c r="B11" s="30" t="s">
        <v>113</v>
      </c>
      <c r="C11" s="31" t="s">
        <v>13</v>
      </c>
      <c r="D11" s="34">
        <v>0</v>
      </c>
      <c r="E11" s="40">
        <v>44975.91</v>
      </c>
    </row>
    <row r="12" spans="1:5" x14ac:dyDescent="0.25">
      <c r="A12" s="12" t="s">
        <v>54</v>
      </c>
      <c r="B12" s="39" t="s">
        <v>110</v>
      </c>
      <c r="C12" s="31" t="s">
        <v>14</v>
      </c>
      <c r="D12" s="14">
        <v>1500</v>
      </c>
      <c r="E12" s="14">
        <v>0</v>
      </c>
    </row>
    <row r="13" spans="1:5" s="24" customFormat="1" x14ac:dyDescent="0.25">
      <c r="A13" s="12" t="s">
        <v>51</v>
      </c>
      <c r="B13" s="30" t="s">
        <v>94</v>
      </c>
      <c r="C13" s="13" t="s">
        <v>13</v>
      </c>
      <c r="D13" s="14">
        <v>0</v>
      </c>
      <c r="E13" s="14">
        <v>3432.5</v>
      </c>
    </row>
    <row r="14" spans="1:5" x14ac:dyDescent="0.25">
      <c r="A14" s="15">
        <v>43477</v>
      </c>
      <c r="B14" s="30" t="s">
        <v>94</v>
      </c>
      <c r="C14" s="31" t="s">
        <v>12</v>
      </c>
      <c r="D14" s="14">
        <v>0</v>
      </c>
      <c r="E14" s="14">
        <v>0</v>
      </c>
    </row>
    <row r="15" spans="1:5" ht="45" x14ac:dyDescent="0.25">
      <c r="A15" s="12" t="s">
        <v>55</v>
      </c>
      <c r="B15" s="30" t="s">
        <v>114</v>
      </c>
      <c r="C15" s="13" t="s">
        <v>13</v>
      </c>
      <c r="D15" s="14">
        <v>0</v>
      </c>
      <c r="E15" s="14">
        <v>88880</v>
      </c>
    </row>
    <row r="16" spans="1:5" ht="30" x14ac:dyDescent="0.25">
      <c r="A16" s="12" t="s">
        <v>56</v>
      </c>
      <c r="B16" s="30" t="s">
        <v>115</v>
      </c>
      <c r="C16" s="13" t="s">
        <v>13</v>
      </c>
      <c r="D16" s="34">
        <v>0</v>
      </c>
      <c r="E16" s="14">
        <v>9100</v>
      </c>
    </row>
    <row r="17" spans="1:5" x14ac:dyDescent="0.25">
      <c r="A17" s="12" t="s">
        <v>57</v>
      </c>
      <c r="B17" s="30" t="s">
        <v>94</v>
      </c>
      <c r="C17" s="13" t="s">
        <v>13</v>
      </c>
      <c r="D17" s="14">
        <v>0</v>
      </c>
      <c r="E17" s="14">
        <v>4429</v>
      </c>
    </row>
    <row r="18" spans="1:5" x14ac:dyDescent="0.25">
      <c r="A18" s="12" t="s">
        <v>58</v>
      </c>
      <c r="B18" s="30" t="s">
        <v>106</v>
      </c>
      <c r="C18" s="13" t="s">
        <v>13</v>
      </c>
      <c r="D18" s="14">
        <v>0</v>
      </c>
      <c r="E18" s="14">
        <v>11507</v>
      </c>
    </row>
    <row r="19" spans="1:5" x14ac:dyDescent="0.25">
      <c r="C19" s="9" t="s">
        <v>4</v>
      </c>
      <c r="D19" s="5">
        <f>SUM(D4:D18)</f>
        <v>13500</v>
      </c>
      <c r="E19" s="5">
        <f>SUM(E4:E18)</f>
        <v>176773.91</v>
      </c>
    </row>
    <row r="21" spans="1:5" x14ac:dyDescent="0.25">
      <c r="D21" s="4">
        <f>D19+E19</f>
        <v>190273.91</v>
      </c>
      <c r="E21" s="4">
        <f>D21/52*12</f>
        <v>43909.363846153843</v>
      </c>
    </row>
  </sheetData>
  <autoFilter ref="C1:C19" xr:uid="{4CF1598E-35BD-47F1-9622-CDF15D6443C1}"/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20"/>
  <sheetViews>
    <sheetView workbookViewId="0">
      <selection activeCell="D20" sqref="D20:E20"/>
    </sheetView>
  </sheetViews>
  <sheetFormatPr defaultColWidth="26" defaultRowHeight="15" x14ac:dyDescent="0.25"/>
  <cols>
    <col min="1" max="1" width="11.5703125" bestFit="1" customWidth="1"/>
    <col min="2" max="2" width="39.140625" customWidth="1"/>
    <col min="3" max="3" width="17.85546875" customWidth="1"/>
    <col min="4" max="5" width="16.140625" style="4" bestFit="1" customWidth="1"/>
  </cols>
  <sheetData>
    <row r="1" spans="1:5" x14ac:dyDescent="0.25">
      <c r="A1" s="41" t="s">
        <v>97</v>
      </c>
      <c r="B1" s="41"/>
      <c r="C1" s="41"/>
      <c r="D1" s="42"/>
      <c r="E1" s="42"/>
    </row>
    <row r="2" spans="1:5" x14ac:dyDescent="0.25">
      <c r="A2" s="41" t="s">
        <v>59</v>
      </c>
      <c r="B2" s="41"/>
      <c r="C2" s="41"/>
      <c r="D2" s="41"/>
      <c r="E2" s="41"/>
    </row>
    <row r="3" spans="1:5" x14ac:dyDescent="0.25">
      <c r="A3" s="6" t="s">
        <v>15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x14ac:dyDescent="0.25">
      <c r="A4" s="12" t="s">
        <v>79</v>
      </c>
      <c r="B4" s="23"/>
      <c r="C4" s="13" t="s">
        <v>12</v>
      </c>
      <c r="D4" s="14">
        <v>0</v>
      </c>
      <c r="E4" s="14">
        <v>0</v>
      </c>
    </row>
    <row r="5" spans="1:5" x14ac:dyDescent="0.25">
      <c r="A5" s="12" t="s">
        <v>80</v>
      </c>
      <c r="B5" s="23"/>
      <c r="C5" s="13" t="s">
        <v>12</v>
      </c>
      <c r="D5" s="14">
        <v>0</v>
      </c>
      <c r="E5" s="14">
        <v>0</v>
      </c>
    </row>
    <row r="6" spans="1:5" x14ac:dyDescent="0.25">
      <c r="A6" s="12" t="s">
        <v>81</v>
      </c>
      <c r="B6" s="23"/>
      <c r="C6" s="13" t="s">
        <v>12</v>
      </c>
      <c r="D6" s="14">
        <v>0</v>
      </c>
      <c r="E6" s="14">
        <v>0</v>
      </c>
    </row>
    <row r="7" spans="1:5" x14ac:dyDescent="0.25">
      <c r="A7" s="12" t="s">
        <v>82</v>
      </c>
      <c r="B7" s="23"/>
      <c r="C7" s="13" t="s">
        <v>12</v>
      </c>
      <c r="D7" s="14">
        <v>0</v>
      </c>
      <c r="E7" s="14">
        <v>0</v>
      </c>
    </row>
    <row r="8" spans="1:5" x14ac:dyDescent="0.25">
      <c r="A8" s="12" t="s">
        <v>83</v>
      </c>
      <c r="B8" s="23"/>
      <c r="C8" s="13" t="s">
        <v>12</v>
      </c>
      <c r="D8" s="14">
        <v>0</v>
      </c>
      <c r="E8" s="14">
        <v>0</v>
      </c>
    </row>
    <row r="9" spans="1:5" x14ac:dyDescent="0.25">
      <c r="A9" s="12" t="s">
        <v>84</v>
      </c>
      <c r="B9" s="23"/>
      <c r="C9" s="13" t="s">
        <v>12</v>
      </c>
      <c r="D9" s="14">
        <v>0</v>
      </c>
      <c r="E9" s="14">
        <v>0</v>
      </c>
    </row>
    <row r="10" spans="1:5" x14ac:dyDescent="0.25">
      <c r="A10" s="12" t="s">
        <v>85</v>
      </c>
      <c r="B10" s="23"/>
      <c r="C10" s="13" t="s">
        <v>13</v>
      </c>
      <c r="D10" s="14">
        <v>0</v>
      </c>
      <c r="E10" s="14">
        <v>900</v>
      </c>
    </row>
    <row r="11" spans="1:5" x14ac:dyDescent="0.25">
      <c r="A11" s="12" t="s">
        <v>86</v>
      </c>
      <c r="B11" s="23"/>
      <c r="C11" s="13" t="s">
        <v>12</v>
      </c>
      <c r="D11" s="14">
        <v>0</v>
      </c>
      <c r="E11" s="14">
        <v>0</v>
      </c>
    </row>
    <row r="12" spans="1:5" x14ac:dyDescent="0.25">
      <c r="A12" s="12" t="s">
        <v>87</v>
      </c>
      <c r="B12" s="23"/>
      <c r="C12" s="13" t="s">
        <v>12</v>
      </c>
      <c r="D12" s="14">
        <v>0</v>
      </c>
      <c r="E12" s="14">
        <v>0</v>
      </c>
    </row>
    <row r="13" spans="1:5" x14ac:dyDescent="0.25">
      <c r="A13" s="12" t="s">
        <v>17</v>
      </c>
      <c r="B13" s="23"/>
      <c r="C13" s="13" t="s">
        <v>12</v>
      </c>
      <c r="D13" s="14">
        <v>0</v>
      </c>
      <c r="E13" s="14">
        <v>0</v>
      </c>
    </row>
    <row r="14" spans="1:5" x14ac:dyDescent="0.25">
      <c r="A14" s="12" t="s">
        <v>11</v>
      </c>
      <c r="B14" s="23"/>
      <c r="C14" s="13" t="s">
        <v>13</v>
      </c>
      <c r="D14" s="14">
        <v>0</v>
      </c>
      <c r="E14" s="14">
        <v>36.15</v>
      </c>
    </row>
    <row r="15" spans="1:5" x14ac:dyDescent="0.25">
      <c r="A15" s="12" t="s">
        <v>57</v>
      </c>
      <c r="B15" s="23"/>
      <c r="C15" s="13" t="s">
        <v>12</v>
      </c>
      <c r="D15" s="14">
        <v>0</v>
      </c>
      <c r="E15" s="14">
        <v>0</v>
      </c>
    </row>
    <row r="16" spans="1:5" x14ac:dyDescent="0.25">
      <c r="A16" s="12" t="s">
        <v>88</v>
      </c>
      <c r="B16" s="23"/>
      <c r="C16" s="13" t="s">
        <v>12</v>
      </c>
      <c r="D16" s="14">
        <v>0</v>
      </c>
      <c r="E16" s="14">
        <v>0</v>
      </c>
    </row>
    <row r="17" spans="1:5" x14ac:dyDescent="0.25">
      <c r="A17" s="12" t="s">
        <v>89</v>
      </c>
      <c r="B17" s="23"/>
      <c r="C17" s="13" t="s">
        <v>12</v>
      </c>
      <c r="D17" s="14">
        <v>0</v>
      </c>
      <c r="E17" s="14">
        <v>0</v>
      </c>
    </row>
    <row r="18" spans="1:5" x14ac:dyDescent="0.25">
      <c r="A18" s="12" t="s">
        <v>90</v>
      </c>
      <c r="B18" s="23"/>
      <c r="C18" s="13" t="s">
        <v>12</v>
      </c>
      <c r="D18" s="14">
        <v>0</v>
      </c>
      <c r="E18" s="14">
        <v>0</v>
      </c>
    </row>
    <row r="19" spans="1:5" s="24" customFormat="1" x14ac:dyDescent="0.25">
      <c r="A19" s="12" t="s">
        <v>96</v>
      </c>
      <c r="B19" s="23"/>
      <c r="C19" s="13" t="s">
        <v>12</v>
      </c>
      <c r="D19" s="14">
        <v>0</v>
      </c>
      <c r="E19" s="14">
        <v>0</v>
      </c>
    </row>
    <row r="20" spans="1:5" x14ac:dyDescent="0.25">
      <c r="C20" s="9" t="s">
        <v>4</v>
      </c>
      <c r="D20" s="5">
        <f>SUM(D4:D19)</f>
        <v>0</v>
      </c>
      <c r="E20" s="5">
        <f>SUM(E4:E19)</f>
        <v>936.15</v>
      </c>
    </row>
  </sheetData>
  <autoFilter ref="C1:C3" xr:uid="{026577DF-36CE-420C-9547-9EC57A60D482}"/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E4"/>
  <sheetViews>
    <sheetView workbookViewId="0">
      <selection activeCell="B10" sqref="B10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</cols>
  <sheetData>
    <row r="1" spans="1:5" x14ac:dyDescent="0.25">
      <c r="A1" s="41" t="s">
        <v>20</v>
      </c>
      <c r="B1" s="41"/>
      <c r="C1" s="41"/>
      <c r="D1" s="41"/>
      <c r="E1" s="41"/>
    </row>
    <row r="2" spans="1:5" x14ac:dyDescent="0.25">
      <c r="A2" s="41" t="s">
        <v>60</v>
      </c>
      <c r="B2" s="41"/>
      <c r="C2" s="41"/>
      <c r="D2" s="41"/>
      <c r="E2" s="41"/>
    </row>
    <row r="3" spans="1:5" x14ac:dyDescent="0.25">
      <c r="A3" s="6" t="s">
        <v>15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11">
        <v>43132</v>
      </c>
      <c r="B4" s="7"/>
      <c r="C4" s="7" t="s">
        <v>13</v>
      </c>
      <c r="D4" s="8">
        <v>0</v>
      </c>
      <c r="E4" s="23">
        <v>625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24"/>
  <sheetViews>
    <sheetView workbookViewId="0">
      <selection sqref="A1:E1"/>
    </sheetView>
  </sheetViews>
  <sheetFormatPr defaultRowHeight="15" x14ac:dyDescent="0.25"/>
  <cols>
    <col min="1" max="1" width="23.1406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41" t="s">
        <v>20</v>
      </c>
      <c r="B1" s="41"/>
      <c r="C1" s="41"/>
      <c r="D1" s="41"/>
      <c r="E1" s="41"/>
    </row>
    <row r="2" spans="1:5" x14ac:dyDescent="0.25">
      <c r="A2" s="41" t="s">
        <v>21</v>
      </c>
      <c r="B2" s="41"/>
      <c r="C2" s="41"/>
      <c r="D2" s="41"/>
      <c r="E2" s="41"/>
    </row>
    <row r="3" spans="1:5" x14ac:dyDescent="0.25">
      <c r="A3" s="6" t="s">
        <v>15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12" t="s">
        <v>98</v>
      </c>
      <c r="B4" s="13" t="s">
        <v>5</v>
      </c>
      <c r="C4" s="13" t="s">
        <v>12</v>
      </c>
      <c r="D4" s="14">
        <f t="shared" ref="D4:D23" ca="1" si="0">D4:D230</f>
        <v>0</v>
      </c>
      <c r="E4" s="14">
        <v>0</v>
      </c>
    </row>
    <row r="5" spans="1:5" x14ac:dyDescent="0.25">
      <c r="A5" s="12" t="s">
        <v>99</v>
      </c>
      <c r="B5" s="13" t="s">
        <v>6</v>
      </c>
      <c r="C5" s="13" t="s">
        <v>13</v>
      </c>
      <c r="D5" s="14">
        <f t="shared" ca="1" si="0"/>
        <v>0</v>
      </c>
      <c r="E5" s="14">
        <v>1736.69</v>
      </c>
    </row>
    <row r="6" spans="1:5" x14ac:dyDescent="0.25">
      <c r="A6" s="12" t="s">
        <v>100</v>
      </c>
      <c r="B6" s="13" t="s">
        <v>5</v>
      </c>
      <c r="C6" s="13" t="s">
        <v>12</v>
      </c>
      <c r="D6" s="14">
        <f t="shared" ca="1" si="0"/>
        <v>0</v>
      </c>
      <c r="E6" s="14">
        <v>0</v>
      </c>
    </row>
    <row r="7" spans="1:5" x14ac:dyDescent="0.25">
      <c r="A7" s="12" t="s">
        <v>101</v>
      </c>
      <c r="B7" s="13" t="s">
        <v>6</v>
      </c>
      <c r="C7" s="13" t="s">
        <v>13</v>
      </c>
      <c r="D7" s="14">
        <f t="shared" ca="1" si="0"/>
        <v>0</v>
      </c>
      <c r="E7" s="14">
        <v>620</v>
      </c>
    </row>
    <row r="8" spans="1:5" x14ac:dyDescent="0.25">
      <c r="A8" s="12" t="s">
        <v>102</v>
      </c>
      <c r="B8" s="13" t="s">
        <v>6</v>
      </c>
      <c r="C8" s="13" t="s">
        <v>13</v>
      </c>
      <c r="D8" s="14">
        <f t="shared" ca="1" si="0"/>
        <v>0</v>
      </c>
      <c r="E8" s="14">
        <v>695</v>
      </c>
    </row>
    <row r="9" spans="1:5" x14ac:dyDescent="0.25">
      <c r="A9" s="12" t="s">
        <v>98</v>
      </c>
      <c r="B9" s="13" t="s">
        <v>5</v>
      </c>
      <c r="C9" s="13" t="s">
        <v>12</v>
      </c>
      <c r="D9" s="14">
        <f t="shared" ca="1" si="0"/>
        <v>0</v>
      </c>
      <c r="E9" s="14">
        <v>0</v>
      </c>
    </row>
    <row r="10" spans="1:5" x14ac:dyDescent="0.25">
      <c r="A10" s="12" t="s">
        <v>103</v>
      </c>
      <c r="B10" s="13" t="s">
        <v>6</v>
      </c>
      <c r="C10" s="13" t="s">
        <v>13</v>
      </c>
      <c r="D10" s="14">
        <f t="shared" ca="1" si="0"/>
        <v>0</v>
      </c>
      <c r="E10" s="14">
        <v>1737</v>
      </c>
    </row>
    <row r="11" spans="1:5" x14ac:dyDescent="0.25">
      <c r="A11" s="12" t="s">
        <v>61</v>
      </c>
      <c r="B11" s="13" t="s">
        <v>5</v>
      </c>
      <c r="C11" s="13" t="s">
        <v>12</v>
      </c>
      <c r="D11" s="14">
        <f t="shared" ca="1" si="0"/>
        <v>0</v>
      </c>
      <c r="E11" s="14">
        <v>0</v>
      </c>
    </row>
    <row r="12" spans="1:5" x14ac:dyDescent="0.25">
      <c r="A12" s="12" t="s">
        <v>62</v>
      </c>
      <c r="B12" s="13" t="s">
        <v>6</v>
      </c>
      <c r="C12" s="13" t="s">
        <v>13</v>
      </c>
      <c r="D12" s="14">
        <f t="shared" ca="1" si="0"/>
        <v>0</v>
      </c>
      <c r="E12" s="14">
        <v>1810</v>
      </c>
    </row>
    <row r="13" spans="1:5" x14ac:dyDescent="0.25">
      <c r="A13" s="12" t="s">
        <v>9</v>
      </c>
      <c r="B13" s="13" t="s">
        <v>6</v>
      </c>
      <c r="C13" s="13" t="s">
        <v>13</v>
      </c>
      <c r="D13" s="14">
        <f t="shared" ca="1" si="0"/>
        <v>0</v>
      </c>
      <c r="E13" s="14">
        <v>1810</v>
      </c>
    </row>
    <row r="14" spans="1:5" x14ac:dyDescent="0.25">
      <c r="A14" s="12" t="s">
        <v>63</v>
      </c>
      <c r="B14" s="13" t="s">
        <v>8</v>
      </c>
      <c r="C14" s="13" t="s">
        <v>13</v>
      </c>
      <c r="D14" s="14">
        <f t="shared" ca="1" si="0"/>
        <v>0</v>
      </c>
      <c r="E14" s="14">
        <v>1050</v>
      </c>
    </row>
    <row r="15" spans="1:5" x14ac:dyDescent="0.25">
      <c r="A15" s="12" t="s">
        <v>63</v>
      </c>
      <c r="B15" s="13" t="s">
        <v>8</v>
      </c>
      <c r="C15" s="13" t="s">
        <v>13</v>
      </c>
      <c r="D15" s="14">
        <f t="shared" ca="1" si="0"/>
        <v>0</v>
      </c>
      <c r="E15" s="14">
        <v>7308</v>
      </c>
    </row>
    <row r="16" spans="1:5" x14ac:dyDescent="0.25">
      <c r="A16" s="12" t="s">
        <v>64</v>
      </c>
      <c r="B16" s="13" t="s">
        <v>6</v>
      </c>
      <c r="C16" s="13" t="s">
        <v>13</v>
      </c>
      <c r="D16" s="14">
        <f t="shared" ca="1" si="0"/>
        <v>0</v>
      </c>
      <c r="E16" s="14">
        <v>528</v>
      </c>
    </row>
    <row r="17" spans="1:5" x14ac:dyDescent="0.25">
      <c r="A17" s="12" t="s">
        <v>65</v>
      </c>
      <c r="B17" s="13" t="s">
        <v>5</v>
      </c>
      <c r="C17" s="13" t="s">
        <v>12</v>
      </c>
      <c r="D17" s="14">
        <f t="shared" ca="1" si="0"/>
        <v>0</v>
      </c>
      <c r="E17" s="14">
        <v>0</v>
      </c>
    </row>
    <row r="18" spans="1:5" x14ac:dyDescent="0.25">
      <c r="A18" s="12" t="s">
        <v>66</v>
      </c>
      <c r="B18" s="13" t="s">
        <v>7</v>
      </c>
      <c r="C18" s="13" t="s">
        <v>13</v>
      </c>
      <c r="D18" s="14">
        <f t="shared" ca="1" si="0"/>
        <v>0</v>
      </c>
      <c r="E18" s="14">
        <v>290</v>
      </c>
    </row>
    <row r="19" spans="1:5" x14ac:dyDescent="0.25">
      <c r="A19" s="12" t="s">
        <v>67</v>
      </c>
      <c r="B19" s="13" t="s">
        <v>6</v>
      </c>
      <c r="C19" s="13" t="s">
        <v>13</v>
      </c>
      <c r="D19" s="14">
        <f t="shared" ca="1" si="0"/>
        <v>0</v>
      </c>
      <c r="E19" s="14">
        <v>1810</v>
      </c>
    </row>
    <row r="20" spans="1:5" x14ac:dyDescent="0.25">
      <c r="A20" s="12" t="s">
        <v>16</v>
      </c>
      <c r="B20" s="13" t="s">
        <v>6</v>
      </c>
      <c r="C20" s="13" t="s">
        <v>13</v>
      </c>
      <c r="D20" s="14">
        <f t="shared" ca="1" si="0"/>
        <v>0</v>
      </c>
      <c r="E20" s="14">
        <v>5465</v>
      </c>
    </row>
    <row r="21" spans="1:5" x14ac:dyDescent="0.25">
      <c r="A21" s="12" t="s">
        <v>68</v>
      </c>
      <c r="B21" s="13" t="s">
        <v>10</v>
      </c>
      <c r="C21" s="13" t="s">
        <v>13</v>
      </c>
      <c r="D21" s="14">
        <f t="shared" ca="1" si="0"/>
        <v>0</v>
      </c>
      <c r="E21" s="14">
        <v>12378</v>
      </c>
    </row>
    <row r="22" spans="1:5" x14ac:dyDescent="0.25">
      <c r="A22" s="12" t="s">
        <v>19</v>
      </c>
      <c r="B22" s="13" t="s">
        <v>7</v>
      </c>
      <c r="C22" s="13" t="s">
        <v>13</v>
      </c>
      <c r="D22" s="14">
        <f t="shared" ca="1" si="0"/>
        <v>0</v>
      </c>
      <c r="E22" s="14">
        <v>354</v>
      </c>
    </row>
    <row r="23" spans="1:5" x14ac:dyDescent="0.25">
      <c r="A23" s="12" t="s">
        <v>69</v>
      </c>
      <c r="B23" s="13" t="s">
        <v>7</v>
      </c>
      <c r="C23" s="13" t="s">
        <v>12</v>
      </c>
      <c r="D23" s="14">
        <f t="shared" ca="1" si="0"/>
        <v>0</v>
      </c>
      <c r="E23" s="14">
        <v>0</v>
      </c>
    </row>
    <row r="24" spans="1:5" x14ac:dyDescent="0.25">
      <c r="C24" s="9" t="s">
        <v>4</v>
      </c>
      <c r="D24" s="5">
        <f ca="1">SUM(D4:D23)</f>
        <v>0</v>
      </c>
      <c r="E24" s="5">
        <f>SUM(E4:E23)</f>
        <v>37591.69</v>
      </c>
    </row>
  </sheetData>
  <autoFilter ref="E1:E3" xr:uid="{91DC3F8E-A015-4940-8BE7-BF9F39217029}"/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E14"/>
  <sheetViews>
    <sheetView workbookViewId="0">
      <selection activeCell="B15" sqref="B15"/>
    </sheetView>
  </sheetViews>
  <sheetFormatPr defaultColWidth="29.140625" defaultRowHeight="15" x14ac:dyDescent="0.25"/>
  <cols>
    <col min="1" max="1" width="14.7109375" customWidth="1"/>
    <col min="2" max="2" width="78" customWidth="1"/>
    <col min="3" max="3" width="17.5703125" customWidth="1"/>
    <col min="4" max="4" width="16.42578125" style="4" customWidth="1"/>
    <col min="5" max="5" width="15.7109375" style="4" customWidth="1"/>
  </cols>
  <sheetData>
    <row r="1" spans="1:5" x14ac:dyDescent="0.25">
      <c r="A1" s="41" t="s">
        <v>117</v>
      </c>
      <c r="B1" s="41"/>
      <c r="C1" s="41"/>
      <c r="D1" s="41"/>
      <c r="E1" s="41"/>
    </row>
    <row r="2" spans="1:5" x14ac:dyDescent="0.25">
      <c r="A2" s="41" t="s">
        <v>70</v>
      </c>
      <c r="B2" s="41"/>
      <c r="C2" s="41"/>
      <c r="D2" s="41"/>
      <c r="E2" s="41"/>
    </row>
    <row r="3" spans="1:5" x14ac:dyDescent="0.25">
      <c r="A3" s="6" t="s">
        <v>15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x14ac:dyDescent="0.25">
      <c r="A4" s="25">
        <v>42535</v>
      </c>
      <c r="B4" s="27" t="s">
        <v>71</v>
      </c>
      <c r="C4" s="27" t="s">
        <v>12</v>
      </c>
      <c r="D4" s="26">
        <v>0</v>
      </c>
      <c r="E4" s="26">
        <v>0</v>
      </c>
    </row>
    <row r="5" spans="1:5" x14ac:dyDescent="0.25">
      <c r="A5" s="25">
        <v>42578</v>
      </c>
      <c r="B5" s="27" t="s">
        <v>72</v>
      </c>
      <c r="C5" s="27" t="s">
        <v>12</v>
      </c>
      <c r="D5" s="26">
        <v>0</v>
      </c>
      <c r="E5" s="26">
        <v>0</v>
      </c>
    </row>
    <row r="6" spans="1:5" x14ac:dyDescent="0.25">
      <c r="A6" s="25">
        <v>42647</v>
      </c>
      <c r="B6" s="27" t="s">
        <v>73</v>
      </c>
      <c r="C6" s="27" t="s">
        <v>12</v>
      </c>
      <c r="D6" s="26">
        <v>0</v>
      </c>
      <c r="E6" s="26">
        <v>0</v>
      </c>
    </row>
    <row r="7" spans="1:5" x14ac:dyDescent="0.25">
      <c r="A7" s="25">
        <v>42768</v>
      </c>
      <c r="B7" s="27" t="s">
        <v>74</v>
      </c>
      <c r="C7" s="27" t="s">
        <v>12</v>
      </c>
      <c r="D7" s="26">
        <v>0</v>
      </c>
      <c r="E7" s="26">
        <v>0</v>
      </c>
    </row>
    <row r="8" spans="1:5" x14ac:dyDescent="0.25">
      <c r="A8" s="25">
        <v>42788</v>
      </c>
      <c r="B8" s="27" t="s">
        <v>75</v>
      </c>
      <c r="C8" s="27" t="s">
        <v>12</v>
      </c>
      <c r="D8" s="26">
        <v>0</v>
      </c>
      <c r="E8" s="26">
        <v>0</v>
      </c>
    </row>
    <row r="9" spans="1:5" x14ac:dyDescent="0.25">
      <c r="A9" s="25">
        <v>42368</v>
      </c>
      <c r="B9" s="27" t="s">
        <v>76</v>
      </c>
      <c r="C9" s="27" t="s">
        <v>14</v>
      </c>
      <c r="D9" s="26">
        <v>1000</v>
      </c>
      <c r="E9" s="26">
        <v>0</v>
      </c>
    </row>
    <row r="10" spans="1:5" x14ac:dyDescent="0.25">
      <c r="A10" s="25">
        <v>43084</v>
      </c>
      <c r="B10" s="27" t="s">
        <v>77</v>
      </c>
      <c r="C10" s="27" t="s">
        <v>14</v>
      </c>
      <c r="D10" s="26">
        <v>1000</v>
      </c>
      <c r="E10" s="26">
        <v>0</v>
      </c>
    </row>
    <row r="11" spans="1:5" s="24" customFormat="1" x14ac:dyDescent="0.25">
      <c r="A11" s="25">
        <v>43633</v>
      </c>
      <c r="B11" s="27" t="s">
        <v>78</v>
      </c>
      <c r="C11" s="27" t="s">
        <v>12</v>
      </c>
      <c r="D11" s="26">
        <v>0</v>
      </c>
      <c r="E11" s="26">
        <v>0</v>
      </c>
    </row>
    <row r="12" spans="1:5" s="24" customFormat="1" ht="60" x14ac:dyDescent="0.25">
      <c r="A12" s="25">
        <v>43943</v>
      </c>
      <c r="B12" s="28" t="s">
        <v>95</v>
      </c>
      <c r="C12" s="27" t="s">
        <v>12</v>
      </c>
      <c r="D12" s="26">
        <v>0</v>
      </c>
      <c r="E12" s="26">
        <v>0</v>
      </c>
    </row>
    <row r="13" spans="1:5" x14ac:dyDescent="0.25">
      <c r="B13" s="24"/>
      <c r="C13" s="9" t="s">
        <v>4</v>
      </c>
      <c r="D13" s="5">
        <f>SUM(D4:D12)</f>
        <v>2000</v>
      </c>
      <c r="E13" s="5">
        <f>SUM(E4:E12)</f>
        <v>0</v>
      </c>
    </row>
    <row r="14" spans="1:5" x14ac:dyDescent="0.25">
      <c r="B14" s="24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F111"/>
  <sheetViews>
    <sheetView workbookViewId="0">
      <selection activeCell="B22" sqref="B22"/>
    </sheetView>
  </sheetViews>
  <sheetFormatPr defaultColWidth="28.5703125" defaultRowHeight="15" x14ac:dyDescent="0.25"/>
  <cols>
    <col min="1" max="1" width="15.5703125" style="10" customWidth="1"/>
    <col min="2" max="2" width="91.42578125" customWidth="1"/>
    <col min="3" max="3" width="16.85546875" customWidth="1"/>
    <col min="4" max="4" width="15.42578125" style="4" customWidth="1"/>
    <col min="5" max="5" width="15.5703125" style="4" customWidth="1"/>
    <col min="6" max="6" width="20.85546875" customWidth="1"/>
  </cols>
  <sheetData>
    <row r="1" spans="1:6" x14ac:dyDescent="0.25">
      <c r="A1" s="41" t="s">
        <v>20</v>
      </c>
      <c r="B1" s="41"/>
      <c r="C1" s="41"/>
      <c r="D1" s="41"/>
      <c r="E1" s="41"/>
    </row>
    <row r="2" spans="1:6" x14ac:dyDescent="0.25">
      <c r="A2" s="41" t="s">
        <v>21</v>
      </c>
      <c r="B2" s="41"/>
      <c r="C2" s="41"/>
      <c r="D2" s="41"/>
      <c r="E2" s="41"/>
    </row>
    <row r="3" spans="1:6" x14ac:dyDescent="0.25">
      <c r="A3" s="36" t="s">
        <v>15</v>
      </c>
      <c r="B3" s="2" t="s">
        <v>0</v>
      </c>
      <c r="C3" s="2" t="s">
        <v>2</v>
      </c>
      <c r="D3" s="3" t="s">
        <v>1</v>
      </c>
      <c r="E3" s="3" t="s">
        <v>3</v>
      </c>
      <c r="F3" s="29" t="s">
        <v>91</v>
      </c>
    </row>
    <row r="4" spans="1:6" x14ac:dyDescent="0.25">
      <c r="A4" s="37">
        <v>42376</v>
      </c>
      <c r="B4" s="18" t="s">
        <v>22</v>
      </c>
      <c r="C4" s="19" t="s">
        <v>12</v>
      </c>
      <c r="D4" s="20">
        <v>0</v>
      </c>
      <c r="E4" s="20">
        <v>0</v>
      </c>
    </row>
    <row r="5" spans="1:6" x14ac:dyDescent="0.25">
      <c r="A5" s="37">
        <v>42376</v>
      </c>
      <c r="B5" s="18" t="s">
        <v>23</v>
      </c>
      <c r="C5" s="19" t="s">
        <v>12</v>
      </c>
      <c r="D5" s="20">
        <v>0</v>
      </c>
      <c r="E5" s="20">
        <v>0</v>
      </c>
    </row>
    <row r="6" spans="1:6" x14ac:dyDescent="0.25">
      <c r="A6" s="37">
        <v>42442</v>
      </c>
      <c r="B6" s="18" t="s">
        <v>24</v>
      </c>
      <c r="C6" s="19" t="s">
        <v>12</v>
      </c>
      <c r="D6" s="20">
        <v>0</v>
      </c>
      <c r="E6" s="20">
        <v>0</v>
      </c>
    </row>
    <row r="7" spans="1:6" x14ac:dyDescent="0.25">
      <c r="A7" s="37">
        <v>42452</v>
      </c>
      <c r="B7" s="18" t="s">
        <v>23</v>
      </c>
      <c r="C7" s="19" t="s">
        <v>12</v>
      </c>
      <c r="D7" s="20">
        <v>0</v>
      </c>
      <c r="E7" s="20">
        <v>0</v>
      </c>
    </row>
    <row r="8" spans="1:6" x14ac:dyDescent="0.25">
      <c r="A8" s="37">
        <v>42442</v>
      </c>
      <c r="B8" s="18" t="s">
        <v>24</v>
      </c>
      <c r="C8" s="19" t="s">
        <v>12</v>
      </c>
      <c r="D8" s="20">
        <v>0</v>
      </c>
      <c r="E8" s="20">
        <v>0</v>
      </c>
    </row>
    <row r="9" spans="1:6" x14ac:dyDescent="0.25">
      <c r="A9" s="37">
        <v>42452</v>
      </c>
      <c r="B9" s="18" t="s">
        <v>23</v>
      </c>
      <c r="C9" s="19" t="s">
        <v>12</v>
      </c>
      <c r="D9" s="20">
        <v>0</v>
      </c>
      <c r="E9" s="20">
        <v>0</v>
      </c>
    </row>
    <row r="10" spans="1:6" x14ac:dyDescent="0.25">
      <c r="A10" s="37">
        <v>42458</v>
      </c>
      <c r="B10" s="18" t="s">
        <v>25</v>
      </c>
      <c r="C10" s="19" t="s">
        <v>12</v>
      </c>
      <c r="D10" s="20">
        <v>0</v>
      </c>
      <c r="E10" s="20">
        <v>0</v>
      </c>
    </row>
    <row r="11" spans="1:6" x14ac:dyDescent="0.25">
      <c r="A11" s="37">
        <v>42486</v>
      </c>
      <c r="B11" s="18" t="s">
        <v>26</v>
      </c>
      <c r="C11" s="19" t="s">
        <v>12</v>
      </c>
      <c r="D11" s="20">
        <v>0</v>
      </c>
      <c r="E11" s="20">
        <v>0</v>
      </c>
    </row>
    <row r="12" spans="1:6" x14ac:dyDescent="0.25">
      <c r="A12" s="37">
        <v>42518</v>
      </c>
      <c r="B12" s="18" t="s">
        <v>26</v>
      </c>
      <c r="C12" s="19" t="s">
        <v>12</v>
      </c>
      <c r="D12" s="20">
        <v>0</v>
      </c>
      <c r="E12" s="20">
        <v>0</v>
      </c>
    </row>
    <row r="13" spans="1:6" x14ac:dyDescent="0.25">
      <c r="A13" s="37">
        <v>42552</v>
      </c>
      <c r="B13" s="18" t="s">
        <v>28</v>
      </c>
      <c r="C13" s="19" t="s">
        <v>12</v>
      </c>
      <c r="D13" s="20">
        <v>0</v>
      </c>
      <c r="E13" s="20">
        <v>0</v>
      </c>
    </row>
    <row r="14" spans="1:6" x14ac:dyDescent="0.25">
      <c r="A14" s="37">
        <v>42563</v>
      </c>
      <c r="B14" s="18" t="s">
        <v>25</v>
      </c>
      <c r="C14" s="19" t="s">
        <v>12</v>
      </c>
      <c r="D14" s="20">
        <v>0</v>
      </c>
      <c r="E14" s="20">
        <v>0</v>
      </c>
    </row>
    <row r="15" spans="1:6" x14ac:dyDescent="0.25">
      <c r="A15" s="37">
        <v>42565</v>
      </c>
      <c r="B15" s="18" t="s">
        <v>29</v>
      </c>
      <c r="C15" s="19" t="s">
        <v>12</v>
      </c>
      <c r="D15" s="20">
        <v>0</v>
      </c>
      <c r="E15" s="20">
        <v>0</v>
      </c>
    </row>
    <row r="16" spans="1:6" x14ac:dyDescent="0.25">
      <c r="A16" s="37">
        <v>42590</v>
      </c>
      <c r="B16" s="18" t="s">
        <v>26</v>
      </c>
      <c r="C16" s="19" t="s">
        <v>12</v>
      </c>
      <c r="D16" s="20">
        <v>0</v>
      </c>
      <c r="E16" s="20">
        <v>0</v>
      </c>
    </row>
    <row r="17" spans="1:5" x14ac:dyDescent="0.25">
      <c r="A17" s="37">
        <v>42603</v>
      </c>
      <c r="B17" s="18" t="s">
        <v>30</v>
      </c>
      <c r="C17" s="19" t="s">
        <v>13</v>
      </c>
      <c r="D17" s="20">
        <v>0</v>
      </c>
      <c r="E17" s="20">
        <v>1200</v>
      </c>
    </row>
    <row r="18" spans="1:5" x14ac:dyDescent="0.25">
      <c r="A18" s="37">
        <v>42611</v>
      </c>
      <c r="B18" s="18" t="s">
        <v>26</v>
      </c>
      <c r="C18" s="19" t="s">
        <v>12</v>
      </c>
      <c r="D18" s="20">
        <v>0</v>
      </c>
      <c r="E18" s="20">
        <v>0</v>
      </c>
    </row>
    <row r="19" spans="1:5" x14ac:dyDescent="0.25">
      <c r="A19" s="37">
        <v>42589</v>
      </c>
      <c r="B19" s="18" t="s">
        <v>28</v>
      </c>
      <c r="C19" s="19" t="s">
        <v>12</v>
      </c>
      <c r="D19" s="20">
        <v>0</v>
      </c>
      <c r="E19" s="20">
        <v>0</v>
      </c>
    </row>
    <row r="20" spans="1:5" x14ac:dyDescent="0.25">
      <c r="A20" s="37">
        <v>42628</v>
      </c>
      <c r="B20" s="18" t="s">
        <v>31</v>
      </c>
      <c r="C20" s="19" t="s">
        <v>13</v>
      </c>
      <c r="D20" s="20">
        <v>0</v>
      </c>
      <c r="E20" s="20">
        <v>2250</v>
      </c>
    </row>
    <row r="21" spans="1:5" x14ac:dyDescent="0.25">
      <c r="A21" s="37">
        <v>42634</v>
      </c>
      <c r="B21" s="18" t="s">
        <v>26</v>
      </c>
      <c r="C21" s="19" t="s">
        <v>13</v>
      </c>
      <c r="D21" s="20">
        <v>0</v>
      </c>
      <c r="E21" s="20">
        <v>700</v>
      </c>
    </row>
    <row r="22" spans="1:5" x14ac:dyDescent="0.25">
      <c r="A22" s="37">
        <v>42663</v>
      </c>
      <c r="B22" s="18" t="s">
        <v>24</v>
      </c>
      <c r="C22" s="19" t="s">
        <v>12</v>
      </c>
      <c r="D22" s="20">
        <v>0</v>
      </c>
      <c r="E22" s="20">
        <v>0</v>
      </c>
    </row>
    <row r="23" spans="1:5" x14ac:dyDescent="0.25">
      <c r="A23" s="37">
        <v>42646</v>
      </c>
      <c r="B23" s="18" t="s">
        <v>31</v>
      </c>
      <c r="C23" s="19" t="s">
        <v>12</v>
      </c>
      <c r="D23" s="20">
        <v>0</v>
      </c>
      <c r="E23" s="20">
        <v>0</v>
      </c>
    </row>
    <row r="24" spans="1:5" x14ac:dyDescent="0.25">
      <c r="A24" s="37">
        <v>42676</v>
      </c>
      <c r="B24" s="18" t="s">
        <v>28</v>
      </c>
      <c r="C24" s="19" t="s">
        <v>12</v>
      </c>
      <c r="D24" s="20">
        <v>0</v>
      </c>
      <c r="E24" s="20">
        <v>0</v>
      </c>
    </row>
    <row r="25" spans="1:5" x14ac:dyDescent="0.25">
      <c r="A25" s="37">
        <v>42619</v>
      </c>
      <c r="B25" s="18" t="s">
        <v>29</v>
      </c>
      <c r="C25" s="19" t="s">
        <v>12</v>
      </c>
      <c r="D25" s="20">
        <v>0</v>
      </c>
      <c r="E25" s="20">
        <v>0</v>
      </c>
    </row>
    <row r="26" spans="1:5" x14ac:dyDescent="0.25">
      <c r="A26" s="37">
        <v>42676</v>
      </c>
      <c r="B26" s="18" t="s">
        <v>25</v>
      </c>
      <c r="C26" s="19" t="s">
        <v>12</v>
      </c>
      <c r="D26" s="20">
        <v>0</v>
      </c>
      <c r="E26" s="20">
        <v>0</v>
      </c>
    </row>
    <row r="27" spans="1:5" x14ac:dyDescent="0.25">
      <c r="A27" s="37">
        <v>42726</v>
      </c>
      <c r="B27" s="18" t="s">
        <v>26</v>
      </c>
      <c r="C27" s="19" t="s">
        <v>13</v>
      </c>
      <c r="D27" s="20">
        <v>0</v>
      </c>
      <c r="E27" s="20">
        <v>2500</v>
      </c>
    </row>
    <row r="28" spans="1:5" x14ac:dyDescent="0.25">
      <c r="A28" s="37">
        <v>42628</v>
      </c>
      <c r="B28" s="18" t="s">
        <v>31</v>
      </c>
      <c r="C28" s="19" t="s">
        <v>13</v>
      </c>
      <c r="D28" s="20">
        <v>0</v>
      </c>
      <c r="E28" s="20">
        <v>7700</v>
      </c>
    </row>
    <row r="29" spans="1:5" x14ac:dyDescent="0.25">
      <c r="A29" s="37">
        <v>42560</v>
      </c>
      <c r="B29" s="18" t="s">
        <v>26</v>
      </c>
      <c r="C29" s="19" t="s">
        <v>12</v>
      </c>
      <c r="D29" s="20">
        <v>0</v>
      </c>
      <c r="E29" s="20">
        <v>0</v>
      </c>
    </row>
    <row r="30" spans="1:5" x14ac:dyDescent="0.25">
      <c r="A30" s="37">
        <v>42378</v>
      </c>
      <c r="B30" s="18" t="s">
        <v>32</v>
      </c>
      <c r="C30" s="19" t="s">
        <v>12</v>
      </c>
      <c r="D30" s="20">
        <v>0</v>
      </c>
      <c r="E30" s="20">
        <v>0</v>
      </c>
    </row>
    <row r="31" spans="1:5" x14ac:dyDescent="0.25">
      <c r="A31" s="37">
        <v>42486</v>
      </c>
      <c r="B31" s="18" t="s">
        <v>33</v>
      </c>
      <c r="C31" s="19" t="s">
        <v>12</v>
      </c>
      <c r="D31" s="20">
        <v>0</v>
      </c>
      <c r="E31" s="20">
        <v>0</v>
      </c>
    </row>
    <row r="32" spans="1:5" x14ac:dyDescent="0.25">
      <c r="A32" s="37">
        <v>42748</v>
      </c>
      <c r="B32" s="18" t="s">
        <v>34</v>
      </c>
      <c r="C32" s="19" t="s">
        <v>12</v>
      </c>
      <c r="D32" s="20">
        <v>0</v>
      </c>
      <c r="E32" s="20">
        <v>0</v>
      </c>
    </row>
    <row r="33" spans="1:5" x14ac:dyDescent="0.25">
      <c r="A33" s="37">
        <v>42748</v>
      </c>
      <c r="B33" s="18" t="s">
        <v>35</v>
      </c>
      <c r="C33" s="19" t="s">
        <v>12</v>
      </c>
      <c r="D33" s="20">
        <v>0</v>
      </c>
      <c r="E33" s="20">
        <v>0</v>
      </c>
    </row>
    <row r="34" spans="1:5" x14ac:dyDescent="0.25">
      <c r="A34" s="37">
        <v>42748</v>
      </c>
      <c r="B34" s="18" t="s">
        <v>34</v>
      </c>
      <c r="C34" s="19" t="s">
        <v>12</v>
      </c>
      <c r="D34" s="20">
        <v>0</v>
      </c>
      <c r="E34" s="20">
        <v>0</v>
      </c>
    </row>
    <row r="35" spans="1:5" x14ac:dyDescent="0.25">
      <c r="A35" s="37">
        <v>42736</v>
      </c>
      <c r="B35" s="18" t="s">
        <v>26</v>
      </c>
      <c r="C35" s="19" t="s">
        <v>13</v>
      </c>
      <c r="D35" s="20">
        <v>0</v>
      </c>
      <c r="E35" s="20">
        <v>5200</v>
      </c>
    </row>
    <row r="36" spans="1:5" x14ac:dyDescent="0.25">
      <c r="A36" s="37">
        <v>42794</v>
      </c>
      <c r="B36" s="18" t="s">
        <v>35</v>
      </c>
      <c r="C36" s="19" t="s">
        <v>12</v>
      </c>
      <c r="D36" s="20">
        <v>0</v>
      </c>
      <c r="E36" s="20">
        <v>0</v>
      </c>
    </row>
    <row r="37" spans="1:5" x14ac:dyDescent="0.25">
      <c r="A37" s="37">
        <v>42850</v>
      </c>
      <c r="B37" s="18" t="s">
        <v>36</v>
      </c>
      <c r="C37" s="19" t="s">
        <v>12</v>
      </c>
      <c r="D37" s="20">
        <v>0</v>
      </c>
      <c r="E37" s="20">
        <v>0</v>
      </c>
    </row>
    <row r="38" spans="1:5" x14ac:dyDescent="0.25">
      <c r="A38" s="37">
        <v>42853</v>
      </c>
      <c r="B38" s="18" t="s">
        <v>32</v>
      </c>
      <c r="C38" s="19" t="s">
        <v>13</v>
      </c>
      <c r="D38" s="20">
        <v>0</v>
      </c>
      <c r="E38" s="20">
        <v>180</v>
      </c>
    </row>
    <row r="39" spans="1:5" x14ac:dyDescent="0.25">
      <c r="A39" s="37">
        <v>42894</v>
      </c>
      <c r="B39" s="18" t="s">
        <v>37</v>
      </c>
      <c r="C39" s="19" t="s">
        <v>12</v>
      </c>
      <c r="D39" s="20">
        <v>0</v>
      </c>
      <c r="E39" s="20">
        <v>0</v>
      </c>
    </row>
    <row r="40" spans="1:5" x14ac:dyDescent="0.25">
      <c r="A40" s="37">
        <v>42871</v>
      </c>
      <c r="B40" s="18" t="s">
        <v>26</v>
      </c>
      <c r="C40" s="19" t="s">
        <v>12</v>
      </c>
      <c r="D40" s="20">
        <v>0</v>
      </c>
      <c r="E40" s="20">
        <v>0</v>
      </c>
    </row>
    <row r="41" spans="1:5" x14ac:dyDescent="0.25">
      <c r="A41" s="37">
        <v>42906</v>
      </c>
      <c r="B41" s="18" t="s">
        <v>38</v>
      </c>
      <c r="C41" s="19" t="s">
        <v>12</v>
      </c>
      <c r="D41" s="20">
        <v>0</v>
      </c>
      <c r="E41" s="20">
        <v>0</v>
      </c>
    </row>
    <row r="42" spans="1:5" x14ac:dyDescent="0.25">
      <c r="A42" s="37">
        <v>43005</v>
      </c>
      <c r="B42" s="18" t="s">
        <v>32</v>
      </c>
      <c r="C42" s="19" t="s">
        <v>12</v>
      </c>
      <c r="D42" s="20">
        <v>0</v>
      </c>
      <c r="E42" s="20">
        <v>0</v>
      </c>
    </row>
    <row r="43" spans="1:5" x14ac:dyDescent="0.25">
      <c r="A43" s="37">
        <v>42887</v>
      </c>
      <c r="B43" s="18" t="s">
        <v>38</v>
      </c>
      <c r="C43" s="19" t="s">
        <v>12</v>
      </c>
      <c r="D43" s="20">
        <v>0</v>
      </c>
      <c r="E43" s="20">
        <v>0</v>
      </c>
    </row>
    <row r="44" spans="1:5" x14ac:dyDescent="0.25">
      <c r="A44" s="37">
        <v>43024</v>
      </c>
      <c r="B44" s="18" t="s">
        <v>38</v>
      </c>
      <c r="C44" s="19" t="s">
        <v>12</v>
      </c>
      <c r="D44" s="20">
        <v>0</v>
      </c>
      <c r="E44" s="20">
        <v>0</v>
      </c>
    </row>
    <row r="45" spans="1:5" x14ac:dyDescent="0.25">
      <c r="A45" s="37">
        <v>43052</v>
      </c>
      <c r="B45" s="18" t="s">
        <v>32</v>
      </c>
      <c r="C45" s="19" t="s">
        <v>12</v>
      </c>
      <c r="D45" s="20">
        <v>0</v>
      </c>
      <c r="E45" s="20">
        <v>0</v>
      </c>
    </row>
    <row r="46" spans="1:5" x14ac:dyDescent="0.25">
      <c r="A46" s="37">
        <v>43053</v>
      </c>
      <c r="B46" s="18" t="s">
        <v>38</v>
      </c>
      <c r="C46" s="19" t="s">
        <v>12</v>
      </c>
      <c r="D46" s="20">
        <v>0</v>
      </c>
      <c r="E46" s="20">
        <v>0</v>
      </c>
    </row>
    <row r="47" spans="1:5" x14ac:dyDescent="0.25">
      <c r="A47" s="37">
        <v>43050</v>
      </c>
      <c r="B47" s="18" t="s">
        <v>36</v>
      </c>
      <c r="C47" s="19" t="s">
        <v>12</v>
      </c>
      <c r="D47" s="20">
        <v>0</v>
      </c>
      <c r="E47" s="20">
        <v>0</v>
      </c>
    </row>
    <row r="48" spans="1:5" x14ac:dyDescent="0.25">
      <c r="A48" s="37">
        <v>43084</v>
      </c>
      <c r="B48" s="18" t="s">
        <v>39</v>
      </c>
      <c r="C48" s="19" t="s">
        <v>12</v>
      </c>
      <c r="D48" s="20">
        <v>0</v>
      </c>
      <c r="E48" s="20">
        <v>0</v>
      </c>
    </row>
    <row r="49" spans="1:5" x14ac:dyDescent="0.25">
      <c r="A49" s="37">
        <v>42737</v>
      </c>
      <c r="B49" s="18" t="s">
        <v>36</v>
      </c>
      <c r="C49" s="19" t="s">
        <v>14</v>
      </c>
      <c r="D49" s="20">
        <v>500</v>
      </c>
      <c r="E49" s="20">
        <v>0</v>
      </c>
    </row>
    <row r="50" spans="1:5" x14ac:dyDescent="0.25">
      <c r="A50" s="37">
        <v>43029</v>
      </c>
      <c r="B50" s="18" t="s">
        <v>33</v>
      </c>
      <c r="C50" s="19" t="s">
        <v>12</v>
      </c>
      <c r="D50" s="20">
        <v>0</v>
      </c>
      <c r="E50" s="20">
        <v>0</v>
      </c>
    </row>
    <row r="51" spans="1:5" x14ac:dyDescent="0.25">
      <c r="A51" s="37">
        <v>42748</v>
      </c>
      <c r="B51" s="18" t="s">
        <v>40</v>
      </c>
      <c r="C51" s="19" t="s">
        <v>12</v>
      </c>
      <c r="D51" s="20">
        <v>0</v>
      </c>
      <c r="E51" s="20">
        <v>0</v>
      </c>
    </row>
    <row r="52" spans="1:5" x14ac:dyDescent="0.25">
      <c r="A52" s="37">
        <v>43163</v>
      </c>
      <c r="B52" s="18" t="s">
        <v>38</v>
      </c>
      <c r="C52" s="19" t="s">
        <v>12</v>
      </c>
      <c r="D52" s="20">
        <v>0</v>
      </c>
      <c r="E52" s="20">
        <v>0</v>
      </c>
    </row>
    <row r="53" spans="1:5" x14ac:dyDescent="0.25">
      <c r="A53" s="37">
        <v>43162</v>
      </c>
      <c r="B53" s="18" t="s">
        <v>38</v>
      </c>
      <c r="C53" s="19" t="s">
        <v>13</v>
      </c>
      <c r="D53" s="20">
        <v>0</v>
      </c>
      <c r="E53" s="20">
        <v>300</v>
      </c>
    </row>
    <row r="54" spans="1:5" x14ac:dyDescent="0.25">
      <c r="A54" s="37">
        <v>43144</v>
      </c>
      <c r="B54" s="18" t="s">
        <v>38</v>
      </c>
      <c r="C54" s="19" t="s">
        <v>13</v>
      </c>
      <c r="D54" s="20">
        <v>0</v>
      </c>
      <c r="E54" s="20">
        <v>300</v>
      </c>
    </row>
    <row r="55" spans="1:5" x14ac:dyDescent="0.25">
      <c r="A55" s="37">
        <v>43144</v>
      </c>
      <c r="B55" s="18" t="s">
        <v>38</v>
      </c>
      <c r="C55" s="19" t="s">
        <v>13</v>
      </c>
      <c r="D55" s="20">
        <v>0</v>
      </c>
      <c r="E55" s="20">
        <v>250</v>
      </c>
    </row>
    <row r="56" spans="1:5" x14ac:dyDescent="0.25">
      <c r="A56" s="37">
        <v>43168</v>
      </c>
      <c r="B56" s="18" t="s">
        <v>38</v>
      </c>
      <c r="C56" s="19" t="s">
        <v>12</v>
      </c>
      <c r="D56" s="20">
        <v>0</v>
      </c>
      <c r="E56" s="20">
        <v>0</v>
      </c>
    </row>
    <row r="57" spans="1:5" x14ac:dyDescent="0.25">
      <c r="A57" s="37">
        <v>43130</v>
      </c>
      <c r="B57" s="18" t="s">
        <v>35</v>
      </c>
      <c r="C57" s="19" t="s">
        <v>12</v>
      </c>
      <c r="D57" s="20">
        <v>0</v>
      </c>
      <c r="E57" s="20">
        <v>0</v>
      </c>
    </row>
    <row r="58" spans="1:5" x14ac:dyDescent="0.25">
      <c r="A58" s="37">
        <v>43171</v>
      </c>
      <c r="B58" s="18" t="s">
        <v>37</v>
      </c>
      <c r="C58" s="19" t="s">
        <v>13</v>
      </c>
      <c r="D58" s="20">
        <v>0</v>
      </c>
      <c r="E58" s="20">
        <v>650</v>
      </c>
    </row>
    <row r="59" spans="1:5" x14ac:dyDescent="0.25">
      <c r="A59" s="37">
        <v>43179</v>
      </c>
      <c r="B59" s="18" t="s">
        <v>38</v>
      </c>
      <c r="C59" s="19" t="s">
        <v>13</v>
      </c>
      <c r="D59" s="20">
        <v>0</v>
      </c>
      <c r="E59" s="20">
        <v>191</v>
      </c>
    </row>
    <row r="60" spans="1:5" x14ac:dyDescent="0.25">
      <c r="A60" s="37">
        <v>43192</v>
      </c>
      <c r="B60" s="18" t="s">
        <v>36</v>
      </c>
      <c r="C60" s="19" t="s">
        <v>14</v>
      </c>
      <c r="D60" s="20">
        <v>500</v>
      </c>
      <c r="E60" s="20">
        <v>0</v>
      </c>
    </row>
    <row r="61" spans="1:5" x14ac:dyDescent="0.25">
      <c r="A61" s="37">
        <v>43182</v>
      </c>
      <c r="B61" s="18" t="s">
        <v>38</v>
      </c>
      <c r="C61" s="19" t="s">
        <v>13</v>
      </c>
      <c r="D61" s="20">
        <v>0</v>
      </c>
      <c r="E61" s="20">
        <v>270</v>
      </c>
    </row>
    <row r="62" spans="1:5" x14ac:dyDescent="0.25">
      <c r="A62" s="37">
        <v>43165</v>
      </c>
      <c r="B62" s="18" t="s">
        <v>38</v>
      </c>
      <c r="C62" s="19" t="s">
        <v>12</v>
      </c>
      <c r="D62" s="20">
        <v>0</v>
      </c>
      <c r="E62" s="20">
        <v>0</v>
      </c>
    </row>
    <row r="63" spans="1:5" x14ac:dyDescent="0.25">
      <c r="A63" s="37">
        <v>43209</v>
      </c>
      <c r="B63" s="18" t="s">
        <v>38</v>
      </c>
      <c r="C63" s="19" t="s">
        <v>12</v>
      </c>
      <c r="D63" s="20">
        <v>0</v>
      </c>
      <c r="E63" s="20">
        <v>0</v>
      </c>
    </row>
    <row r="64" spans="1:5" x14ac:dyDescent="0.25">
      <c r="A64" s="37">
        <v>43187</v>
      </c>
      <c r="B64" s="18" t="s">
        <v>38</v>
      </c>
      <c r="C64" s="19" t="s">
        <v>13</v>
      </c>
      <c r="D64" s="20">
        <v>0</v>
      </c>
      <c r="E64" s="20">
        <v>550</v>
      </c>
    </row>
    <row r="65" spans="1:5" x14ac:dyDescent="0.25">
      <c r="A65" s="37">
        <v>43208</v>
      </c>
      <c r="B65" s="18" t="s">
        <v>36</v>
      </c>
      <c r="C65" s="19" t="s">
        <v>12</v>
      </c>
      <c r="D65" s="20">
        <v>0</v>
      </c>
      <c r="E65" s="20">
        <v>0</v>
      </c>
    </row>
    <row r="66" spans="1:5" x14ac:dyDescent="0.25">
      <c r="A66" s="37">
        <v>43210</v>
      </c>
      <c r="B66" s="18" t="s">
        <v>41</v>
      </c>
      <c r="C66" s="19" t="s">
        <v>12</v>
      </c>
      <c r="D66" s="20">
        <v>0</v>
      </c>
      <c r="E66" s="20">
        <v>0</v>
      </c>
    </row>
    <row r="67" spans="1:5" x14ac:dyDescent="0.25">
      <c r="A67" s="37">
        <v>43200</v>
      </c>
      <c r="B67" s="18" t="s">
        <v>38</v>
      </c>
      <c r="C67" s="19" t="s">
        <v>14</v>
      </c>
      <c r="D67" s="20">
        <v>200</v>
      </c>
      <c r="E67" s="20">
        <v>0</v>
      </c>
    </row>
    <row r="68" spans="1:5" x14ac:dyDescent="0.25">
      <c r="A68" s="37">
        <v>43205</v>
      </c>
      <c r="B68" s="18" t="s">
        <v>36</v>
      </c>
      <c r="C68" s="19" t="s">
        <v>12</v>
      </c>
      <c r="D68" s="20">
        <v>0</v>
      </c>
      <c r="E68" s="20">
        <v>0</v>
      </c>
    </row>
    <row r="69" spans="1:5" x14ac:dyDescent="0.25">
      <c r="A69" s="37">
        <v>43241</v>
      </c>
      <c r="B69" s="18" t="s">
        <v>35</v>
      </c>
      <c r="C69" s="19" t="s">
        <v>12</v>
      </c>
      <c r="D69" s="20">
        <v>0</v>
      </c>
      <c r="E69" s="20">
        <v>0</v>
      </c>
    </row>
    <row r="70" spans="1:5" x14ac:dyDescent="0.25">
      <c r="A70" s="37">
        <v>43178</v>
      </c>
      <c r="B70" s="18" t="s">
        <v>26</v>
      </c>
      <c r="C70" s="19" t="s">
        <v>13</v>
      </c>
      <c r="D70" s="20">
        <v>0</v>
      </c>
      <c r="E70" s="20">
        <v>6500</v>
      </c>
    </row>
    <row r="71" spans="1:5" x14ac:dyDescent="0.25">
      <c r="A71" s="37">
        <v>43206</v>
      </c>
      <c r="B71" s="18" t="s">
        <v>36</v>
      </c>
      <c r="C71" s="19" t="s">
        <v>14</v>
      </c>
      <c r="D71" s="20">
        <v>300</v>
      </c>
      <c r="E71" s="20">
        <v>0</v>
      </c>
    </row>
    <row r="72" spans="1:5" x14ac:dyDescent="0.25">
      <c r="A72" s="37">
        <v>43256</v>
      </c>
      <c r="B72" s="18" t="s">
        <v>37</v>
      </c>
      <c r="C72" s="19" t="s">
        <v>14</v>
      </c>
      <c r="D72" s="20">
        <v>5000</v>
      </c>
      <c r="E72" s="20">
        <v>0</v>
      </c>
    </row>
    <row r="73" spans="1:5" x14ac:dyDescent="0.25">
      <c r="A73" s="37">
        <v>43191</v>
      </c>
      <c r="B73" s="18" t="s">
        <v>32</v>
      </c>
      <c r="C73" s="19" t="s">
        <v>13</v>
      </c>
      <c r="D73" s="20">
        <v>0</v>
      </c>
      <c r="E73" s="20">
        <v>1500</v>
      </c>
    </row>
    <row r="74" spans="1:5" x14ac:dyDescent="0.25">
      <c r="A74" s="37">
        <v>43298</v>
      </c>
      <c r="B74" s="18" t="s">
        <v>26</v>
      </c>
      <c r="C74" s="19" t="s">
        <v>14</v>
      </c>
      <c r="D74" s="20">
        <v>500</v>
      </c>
      <c r="E74" s="20">
        <v>0</v>
      </c>
    </row>
    <row r="75" spans="1:5" ht="30" x14ac:dyDescent="0.25">
      <c r="A75" s="38">
        <v>43272</v>
      </c>
      <c r="B75" s="35" t="s">
        <v>46</v>
      </c>
      <c r="C75" s="21" t="s">
        <v>14</v>
      </c>
      <c r="D75" s="22">
        <v>50000</v>
      </c>
      <c r="E75" s="22">
        <v>0</v>
      </c>
    </row>
    <row r="76" spans="1:5" x14ac:dyDescent="0.25">
      <c r="A76" s="37">
        <v>43300</v>
      </c>
      <c r="B76" s="18" t="s">
        <v>42</v>
      </c>
      <c r="C76" s="19" t="s">
        <v>13</v>
      </c>
      <c r="D76" s="20">
        <v>0</v>
      </c>
      <c r="E76" s="20">
        <v>521</v>
      </c>
    </row>
    <row r="77" spans="1:5" ht="60" x14ac:dyDescent="0.25">
      <c r="A77" s="38">
        <v>43286</v>
      </c>
      <c r="B77" s="35" t="s">
        <v>108</v>
      </c>
      <c r="C77" s="21" t="s">
        <v>14</v>
      </c>
      <c r="D77" s="22">
        <v>25000</v>
      </c>
      <c r="E77" s="22">
        <v>0</v>
      </c>
    </row>
    <row r="78" spans="1:5" x14ac:dyDescent="0.25">
      <c r="A78" s="37">
        <v>43356</v>
      </c>
      <c r="B78" s="18" t="s">
        <v>43</v>
      </c>
      <c r="C78" s="19" t="s">
        <v>12</v>
      </c>
      <c r="D78" s="20">
        <v>0</v>
      </c>
      <c r="E78" s="20">
        <v>0</v>
      </c>
    </row>
    <row r="79" spans="1:5" x14ac:dyDescent="0.25">
      <c r="A79" s="37">
        <v>43363</v>
      </c>
      <c r="B79" s="18" t="s">
        <v>44</v>
      </c>
      <c r="C79" s="19" t="s">
        <v>14</v>
      </c>
      <c r="D79" s="20">
        <v>1500</v>
      </c>
      <c r="E79" s="20">
        <v>0</v>
      </c>
    </row>
    <row r="80" spans="1:5" x14ac:dyDescent="0.25">
      <c r="A80" s="37">
        <v>43389</v>
      </c>
      <c r="B80" s="18" t="s">
        <v>26</v>
      </c>
      <c r="C80" s="19" t="s">
        <v>12</v>
      </c>
      <c r="D80" s="20">
        <v>0</v>
      </c>
      <c r="E80" s="20">
        <v>0</v>
      </c>
    </row>
    <row r="81" spans="1:5" x14ac:dyDescent="0.25">
      <c r="A81" s="37">
        <v>43287</v>
      </c>
      <c r="B81" s="18" t="s">
        <v>36</v>
      </c>
      <c r="C81" s="19" t="s">
        <v>13</v>
      </c>
      <c r="D81" s="20">
        <v>0</v>
      </c>
      <c r="E81" s="20">
        <v>700</v>
      </c>
    </row>
    <row r="82" spans="1:5" x14ac:dyDescent="0.25">
      <c r="A82" s="37">
        <v>43389</v>
      </c>
      <c r="B82" s="18" t="s">
        <v>38</v>
      </c>
      <c r="C82" s="19" t="s">
        <v>12</v>
      </c>
      <c r="D82" s="20">
        <v>0</v>
      </c>
      <c r="E82" s="20">
        <v>0</v>
      </c>
    </row>
    <row r="83" spans="1:5" x14ac:dyDescent="0.25">
      <c r="A83" s="37">
        <v>43406</v>
      </c>
      <c r="B83" s="18" t="s">
        <v>36</v>
      </c>
      <c r="C83" s="19" t="s">
        <v>12</v>
      </c>
      <c r="D83" s="20">
        <v>0</v>
      </c>
      <c r="E83" s="20">
        <v>0</v>
      </c>
    </row>
    <row r="84" spans="1:5" x14ac:dyDescent="0.25">
      <c r="A84" s="37">
        <v>43356</v>
      </c>
      <c r="B84" s="18" t="s">
        <v>43</v>
      </c>
      <c r="C84" s="19" t="s">
        <v>12</v>
      </c>
      <c r="D84" s="20">
        <v>0</v>
      </c>
      <c r="E84" s="20">
        <v>0</v>
      </c>
    </row>
    <row r="85" spans="1:5" x14ac:dyDescent="0.25">
      <c r="A85" s="37">
        <v>43434</v>
      </c>
      <c r="B85" s="18" t="s">
        <v>36</v>
      </c>
      <c r="C85" s="19" t="s">
        <v>14</v>
      </c>
      <c r="D85" s="20">
        <v>1500</v>
      </c>
      <c r="E85" s="20">
        <v>0</v>
      </c>
    </row>
    <row r="86" spans="1:5" x14ac:dyDescent="0.25">
      <c r="A86" s="37">
        <v>43361</v>
      </c>
      <c r="B86" s="18" t="s">
        <v>27</v>
      </c>
      <c r="C86" s="19" t="s">
        <v>14</v>
      </c>
      <c r="D86" s="20">
        <v>2500</v>
      </c>
      <c r="E86" s="20">
        <v>0</v>
      </c>
    </row>
    <row r="87" spans="1:5" x14ac:dyDescent="0.25">
      <c r="A87" s="37">
        <v>43425</v>
      </c>
      <c r="B87" s="18" t="s">
        <v>37</v>
      </c>
      <c r="C87" s="19" t="s">
        <v>12</v>
      </c>
      <c r="D87" s="20">
        <v>0</v>
      </c>
      <c r="E87" s="20">
        <v>0</v>
      </c>
    </row>
    <row r="88" spans="1:5" x14ac:dyDescent="0.25">
      <c r="A88" s="37">
        <v>43219</v>
      </c>
      <c r="B88" s="18" t="s">
        <v>36</v>
      </c>
      <c r="C88" s="19" t="s">
        <v>12</v>
      </c>
      <c r="D88" s="20">
        <v>0</v>
      </c>
      <c r="E88" s="20">
        <v>0</v>
      </c>
    </row>
    <row r="89" spans="1:5" x14ac:dyDescent="0.25">
      <c r="A89" s="37">
        <v>43444</v>
      </c>
      <c r="B89" s="18" t="s">
        <v>38</v>
      </c>
      <c r="C89" s="19" t="s">
        <v>12</v>
      </c>
      <c r="D89" s="20">
        <v>0</v>
      </c>
      <c r="E89" s="20">
        <v>0</v>
      </c>
    </row>
    <row r="90" spans="1:5" x14ac:dyDescent="0.25">
      <c r="A90" s="37">
        <v>43442</v>
      </c>
      <c r="B90" s="18" t="s">
        <v>26</v>
      </c>
      <c r="C90" s="19" t="s">
        <v>12</v>
      </c>
      <c r="D90" s="20">
        <v>0</v>
      </c>
      <c r="E90" s="20">
        <v>0</v>
      </c>
    </row>
    <row r="91" spans="1:5" x14ac:dyDescent="0.25">
      <c r="A91" s="37">
        <v>43297</v>
      </c>
      <c r="B91" s="18" t="s">
        <v>36</v>
      </c>
      <c r="C91" s="19" t="s">
        <v>14</v>
      </c>
      <c r="D91" s="20">
        <v>500</v>
      </c>
      <c r="E91" s="20">
        <v>0</v>
      </c>
    </row>
    <row r="92" spans="1:5" ht="30" x14ac:dyDescent="0.25">
      <c r="A92" s="37">
        <v>43465</v>
      </c>
      <c r="B92" s="17" t="s">
        <v>92</v>
      </c>
      <c r="C92" s="19" t="s">
        <v>13</v>
      </c>
      <c r="D92" s="20">
        <v>0</v>
      </c>
      <c r="E92" s="22">
        <v>115000</v>
      </c>
    </row>
    <row r="93" spans="1:5" x14ac:dyDescent="0.25">
      <c r="A93" s="37">
        <v>43447</v>
      </c>
      <c r="B93" s="18" t="s">
        <v>33</v>
      </c>
      <c r="C93" s="19" t="s">
        <v>13</v>
      </c>
      <c r="D93" s="20">
        <v>0</v>
      </c>
      <c r="E93" s="20">
        <v>5100</v>
      </c>
    </row>
    <row r="94" spans="1:5" x14ac:dyDescent="0.25">
      <c r="A94" s="37">
        <v>43473</v>
      </c>
      <c r="B94" s="18" t="s">
        <v>36</v>
      </c>
      <c r="C94" s="19" t="s">
        <v>14</v>
      </c>
      <c r="D94" s="20">
        <v>500</v>
      </c>
      <c r="E94" s="20">
        <v>0</v>
      </c>
    </row>
    <row r="95" spans="1:5" x14ac:dyDescent="0.25">
      <c r="A95" s="37">
        <v>43489</v>
      </c>
      <c r="B95" s="18" t="s">
        <v>41</v>
      </c>
      <c r="C95" s="19" t="s">
        <v>14</v>
      </c>
      <c r="D95" s="20">
        <v>200</v>
      </c>
      <c r="E95" s="20">
        <v>0</v>
      </c>
    </row>
    <row r="96" spans="1:5" x14ac:dyDescent="0.25">
      <c r="A96" s="37">
        <v>43508</v>
      </c>
      <c r="B96" s="18" t="s">
        <v>38</v>
      </c>
      <c r="C96" s="19" t="s">
        <v>14</v>
      </c>
      <c r="D96" s="20">
        <v>500</v>
      </c>
      <c r="E96" s="20">
        <v>0</v>
      </c>
    </row>
    <row r="97" spans="1:5" x14ac:dyDescent="0.25">
      <c r="A97" s="37">
        <v>43524</v>
      </c>
      <c r="B97" s="18" t="s">
        <v>38</v>
      </c>
      <c r="C97" s="19" t="s">
        <v>14</v>
      </c>
      <c r="D97" s="20">
        <v>2500</v>
      </c>
      <c r="E97" s="20">
        <v>0</v>
      </c>
    </row>
    <row r="98" spans="1:5" x14ac:dyDescent="0.25">
      <c r="A98" s="37">
        <v>43587</v>
      </c>
      <c r="B98" s="18" t="s">
        <v>38</v>
      </c>
      <c r="C98" s="19" t="s">
        <v>14</v>
      </c>
      <c r="D98" s="20">
        <v>500</v>
      </c>
      <c r="E98" s="20">
        <v>0</v>
      </c>
    </row>
    <row r="99" spans="1:5" x14ac:dyDescent="0.25">
      <c r="A99" s="37">
        <v>43605</v>
      </c>
      <c r="B99" s="18" t="s">
        <v>26</v>
      </c>
      <c r="C99" s="19" t="s">
        <v>14</v>
      </c>
      <c r="D99" s="20">
        <v>3500</v>
      </c>
      <c r="E99" s="20">
        <v>0</v>
      </c>
    </row>
    <row r="100" spans="1:5" x14ac:dyDescent="0.25">
      <c r="A100" s="37">
        <v>43612</v>
      </c>
      <c r="B100" s="18" t="s">
        <v>36</v>
      </c>
      <c r="C100" s="19" t="s">
        <v>14</v>
      </c>
      <c r="D100" s="20">
        <v>5000</v>
      </c>
      <c r="E100" s="20">
        <v>0</v>
      </c>
    </row>
    <row r="101" spans="1:5" x14ac:dyDescent="0.25">
      <c r="A101" s="37">
        <v>43477</v>
      </c>
      <c r="B101" s="18" t="s">
        <v>26</v>
      </c>
      <c r="C101" s="19" t="s">
        <v>14</v>
      </c>
      <c r="D101" s="20">
        <v>5000</v>
      </c>
      <c r="E101" s="20">
        <v>0</v>
      </c>
    </row>
    <row r="102" spans="1:5" x14ac:dyDescent="0.25">
      <c r="A102" s="37">
        <v>43542</v>
      </c>
      <c r="B102" s="18" t="s">
        <v>26</v>
      </c>
      <c r="C102" s="19" t="s">
        <v>14</v>
      </c>
      <c r="D102" s="20">
        <v>5000</v>
      </c>
      <c r="E102" s="20">
        <v>0</v>
      </c>
    </row>
    <row r="103" spans="1:5" x14ac:dyDescent="0.25">
      <c r="A103" s="37">
        <v>43619</v>
      </c>
      <c r="B103" s="18" t="s">
        <v>26</v>
      </c>
      <c r="C103" s="19" t="s">
        <v>14</v>
      </c>
      <c r="D103" s="20">
        <v>5000</v>
      </c>
      <c r="E103" s="20">
        <v>0</v>
      </c>
    </row>
    <row r="104" spans="1:5" x14ac:dyDescent="0.25">
      <c r="A104" s="37">
        <v>43660</v>
      </c>
      <c r="B104" s="18" t="s">
        <v>26</v>
      </c>
      <c r="C104" s="19" t="s">
        <v>14</v>
      </c>
      <c r="D104" s="20">
        <v>7500</v>
      </c>
      <c r="E104" s="20">
        <v>0</v>
      </c>
    </row>
    <row r="105" spans="1:5" x14ac:dyDescent="0.25">
      <c r="A105" s="37">
        <v>43574</v>
      </c>
      <c r="B105" s="18" t="s">
        <v>45</v>
      </c>
      <c r="C105" s="19" t="s">
        <v>14</v>
      </c>
      <c r="D105" s="20">
        <v>200</v>
      </c>
      <c r="E105" s="20">
        <v>0</v>
      </c>
    </row>
    <row r="106" spans="1:5" x14ac:dyDescent="0.25">
      <c r="A106" s="37">
        <v>43787</v>
      </c>
      <c r="B106" s="18" t="s">
        <v>36</v>
      </c>
      <c r="C106" s="19" t="s">
        <v>14</v>
      </c>
      <c r="D106" s="20">
        <v>1500</v>
      </c>
      <c r="E106" s="20">
        <v>0</v>
      </c>
    </row>
    <row r="107" spans="1:5" ht="30" x14ac:dyDescent="0.25">
      <c r="A107" s="38">
        <v>43686</v>
      </c>
      <c r="B107" s="35" t="s">
        <v>93</v>
      </c>
      <c r="C107" s="21" t="s">
        <v>14</v>
      </c>
      <c r="D107" s="22">
        <v>50000</v>
      </c>
      <c r="E107" s="22">
        <v>0</v>
      </c>
    </row>
    <row r="108" spans="1:5" x14ac:dyDescent="0.25">
      <c r="A108" s="37">
        <v>43783</v>
      </c>
      <c r="B108" s="18" t="s">
        <v>43</v>
      </c>
      <c r="C108" s="19" t="s">
        <v>14</v>
      </c>
      <c r="D108" s="20">
        <v>1500</v>
      </c>
      <c r="E108" s="20">
        <v>0</v>
      </c>
    </row>
    <row r="109" spans="1:5" x14ac:dyDescent="0.25">
      <c r="A109" s="37">
        <v>43822</v>
      </c>
      <c r="B109" s="18" t="s">
        <v>36</v>
      </c>
      <c r="C109" s="19" t="s">
        <v>14</v>
      </c>
      <c r="D109" s="20">
        <v>1500</v>
      </c>
      <c r="E109" s="20">
        <v>0</v>
      </c>
    </row>
    <row r="110" spans="1:5" x14ac:dyDescent="0.25">
      <c r="A110" s="37">
        <v>43880</v>
      </c>
      <c r="B110" s="18" t="s">
        <v>32</v>
      </c>
      <c r="C110" s="19" t="s">
        <v>14</v>
      </c>
      <c r="D110" s="20">
        <v>2200</v>
      </c>
      <c r="E110" s="20">
        <v>0</v>
      </c>
    </row>
    <row r="111" spans="1:5" x14ac:dyDescent="0.25">
      <c r="C111" s="9" t="s">
        <v>4</v>
      </c>
      <c r="D111" s="5">
        <f>SUM(D4:D110)</f>
        <v>180100</v>
      </c>
      <c r="E111" s="5">
        <f>SUM(E4:E110)</f>
        <v>151562</v>
      </c>
    </row>
  </sheetData>
  <autoFilter ref="C1:C111" xr:uid="{E5AA8B6A-4E6F-48FF-A3D3-E8D45339CBED}"/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E7"/>
  <sheetViews>
    <sheetView tabSelected="1" workbookViewId="0">
      <selection activeCell="D10" sqref="D10"/>
    </sheetView>
  </sheetViews>
  <sheetFormatPr defaultColWidth="24.85546875" defaultRowHeight="15" x14ac:dyDescent="0.25"/>
  <cols>
    <col min="1" max="1" width="14.85546875" customWidth="1"/>
    <col min="2" max="2" width="43.85546875" customWidth="1"/>
    <col min="4" max="5" width="24.85546875" style="4"/>
  </cols>
  <sheetData>
    <row r="1" spans="1:5" x14ac:dyDescent="0.25">
      <c r="A1" s="41" t="s">
        <v>117</v>
      </c>
      <c r="B1" s="41"/>
      <c r="C1" s="41"/>
      <c r="D1" s="41"/>
      <c r="E1" s="41"/>
    </row>
    <row r="2" spans="1:5" x14ac:dyDescent="0.25">
      <c r="A2" s="41" t="s">
        <v>116</v>
      </c>
      <c r="B2" s="41"/>
      <c r="C2" s="41"/>
      <c r="D2" s="41"/>
      <c r="E2" s="41"/>
    </row>
    <row r="3" spans="1:5" x14ac:dyDescent="0.25">
      <c r="A3" s="16" t="s">
        <v>15</v>
      </c>
      <c r="B3" s="16" t="s">
        <v>0</v>
      </c>
      <c r="C3" s="16" t="s">
        <v>2</v>
      </c>
      <c r="D3" s="3" t="s">
        <v>1</v>
      </c>
      <c r="E3" s="3" t="s">
        <v>3</v>
      </c>
    </row>
    <row r="4" spans="1:5" x14ac:dyDescent="0.25">
      <c r="A4" s="11">
        <v>42623</v>
      </c>
      <c r="B4" s="7" t="s">
        <v>94</v>
      </c>
      <c r="C4" s="7" t="s">
        <v>12</v>
      </c>
      <c r="D4" s="8">
        <v>0</v>
      </c>
      <c r="E4" s="8">
        <v>0</v>
      </c>
    </row>
    <row r="5" spans="1:5" x14ac:dyDescent="0.25">
      <c r="A5" s="11">
        <v>42788</v>
      </c>
      <c r="B5" s="7" t="s">
        <v>94</v>
      </c>
      <c r="C5" s="7" t="s">
        <v>12</v>
      </c>
      <c r="D5" s="8">
        <v>0</v>
      </c>
      <c r="E5" s="8">
        <v>0</v>
      </c>
    </row>
    <row r="6" spans="1:5" s="46" customFormat="1" ht="60" x14ac:dyDescent="0.25">
      <c r="A6" s="43">
        <v>43943</v>
      </c>
      <c r="B6" s="44" t="s">
        <v>118</v>
      </c>
      <c r="C6" s="44" t="s">
        <v>14</v>
      </c>
      <c r="D6" s="45" t="s">
        <v>119</v>
      </c>
      <c r="E6" s="45" t="s">
        <v>119</v>
      </c>
    </row>
    <row r="7" spans="1:5" s="46" customFormat="1" ht="30" x14ac:dyDescent="0.25">
      <c r="A7" s="43">
        <v>43964</v>
      </c>
      <c r="B7" s="44" t="s">
        <v>120</v>
      </c>
      <c r="C7" s="44" t="s">
        <v>12</v>
      </c>
      <c r="D7" s="47">
        <v>0</v>
      </c>
      <c r="E7" s="47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2020-11-12T09:51:19Z</dcterms:modified>
</cp:coreProperties>
</file>